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R64" i="1"/>
  <c r="R48"/>
  <c r="N64"/>
  <c r="N48"/>
  <c r="R41"/>
  <c r="N41"/>
  <c r="R24"/>
  <c r="R71" s="1"/>
  <c r="N24"/>
  <c r="N71" s="1"/>
  <c r="P71" l="1"/>
</calcChain>
</file>

<file path=xl/sharedStrings.xml><?xml version="1.0" encoding="utf-8"?>
<sst xmlns="http://schemas.openxmlformats.org/spreadsheetml/2006/main" count="602" uniqueCount="124">
  <si>
    <t>Муниципальное образование "Шенкурский муниципальный район"</t>
  </si>
  <si>
    <t xml:space="preserve"> -</t>
  </si>
  <si>
    <t>Деревянные</t>
  </si>
  <si>
    <t>2</t>
  </si>
  <si>
    <t>1</t>
  </si>
  <si>
    <t>Итого по муниципальному образованию "Шенкурский муниципальный район"</t>
  </si>
  <si>
    <t>3</t>
  </si>
  <si>
    <t>р-н. Шенкурский, г. Шенкурск, ул. 50 лет Октября, д. 11</t>
  </si>
  <si>
    <t>р-н. Шенкурский, г. Шенкурск, ул. 50 лет Октября, д. 12</t>
  </si>
  <si>
    <t>р-н. Шенкурский, г. Шенкурск, ул. Мира, д. 17</t>
  </si>
  <si>
    <t>р-н. Шенкурский, г. Шенкурск, ул. Набережная, д. 1</t>
  </si>
  <si>
    <t>р-н. Шенкурский, с. Ровдино, ул. Красных Партизан, д. 10</t>
  </si>
  <si>
    <t>р-н. Шенкурский, с. Ровдино, ул. Набережная, д. 1</t>
  </si>
  <si>
    <t>Краткосрочный план на 2020 год (минимальный взнос)</t>
  </si>
  <si>
    <t>N п/п</t>
  </si>
  <si>
    <t>Адрес многоквартирного дома</t>
  </si>
  <si>
    <t>Год</t>
  </si>
  <si>
    <t>Материал стен</t>
  </si>
  <si>
    <t>Количество этажей</t>
  </si>
  <si>
    <t>Количество подъездов</t>
  </si>
  <si>
    <t>Общая площадь многоквартирного дома, всего</t>
  </si>
  <si>
    <t>Площадь помещений многоквартирного дома</t>
  </si>
  <si>
    <t>Количество жителей, проживающих в многоквартирном доме на дату утверждения краткосрочного плана</t>
  </si>
  <si>
    <t>Стоимость капитального ремонта</t>
  </si>
  <si>
    <t>Вид работ (услуг) по капитальному ремонту многоквартирного дома</t>
  </si>
  <si>
    <t>Удельная стоимость капитального ремонта 1 кв. м общей площади помещений в многоквартирном доме</t>
  </si>
  <si>
    <t>Предельная стоимость капитального ремонта 1 кв. м общей площади помещений в многоквартирном доме</t>
  </si>
  <si>
    <t>Плановая дата завершения работ</t>
  </si>
  <si>
    <t>всего</t>
  </si>
  <si>
    <t>в том числе</t>
  </si>
  <si>
    <t>ввода в эксплуатацию</t>
  </si>
  <si>
    <t>завершения последнего капитального ремонта</t>
  </si>
  <si>
    <t>в том числе жилых помещений, находящихся в собственности граждан</t>
  </si>
  <si>
    <t>за счет средств Фонда содействия реформированию жилищно-коммунального хозяйства</t>
  </si>
  <si>
    <t>за счет средств областного бюджета</t>
  </si>
  <si>
    <t>за счет средств местного бюджета</t>
  </si>
  <si>
    <t>за счет средств собственников помещений в многоквартирном доме</t>
  </si>
  <si>
    <t>за счет иных источников финансирования</t>
  </si>
  <si>
    <t>кв.м.</t>
  </si>
  <si>
    <t>чел</t>
  </si>
  <si>
    <t>руб</t>
  </si>
  <si>
    <t>руб./кв. м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</si>
  <si>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</si>
  <si>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</si>
  <si>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</si>
  <si>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</si>
  <si>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</si>
  <si>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</si>
  <si>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</si>
  <si>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</si>
  <si>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</si>
  <si>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</si>
  <si>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</si>
  <si>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</si>
  <si>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</si>
  <si>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</si>
  <si>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</si>
  <si>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</si>
  <si>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</si>
  <si>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</si>
  <si>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Основной список</t>
  </si>
  <si>
    <t>МО "Шенкурский муниципальный район"</t>
  </si>
  <si>
    <t>1972</t>
  </si>
  <si>
    <t>2009</t>
  </si>
  <si>
    <t/>
  </si>
  <si>
    <t>Ремонт фундамента многоквартирного дома</t>
  </si>
  <si>
    <t>ИТОГО:</t>
  </si>
  <si>
    <t>Резервный список</t>
  </si>
  <si>
    <t>1906</t>
  </si>
  <si>
    <t>Краткосрочный план на 2021 год (минимальный взнос)</t>
  </si>
  <si>
    <t>31.12.2021</t>
  </si>
  <si>
    <t>1963</t>
  </si>
  <si>
    <t>2013</t>
  </si>
  <si>
    <t>1973</t>
  </si>
  <si>
    <t>1947</t>
  </si>
  <si>
    <t>31.12.2022</t>
  </si>
  <si>
    <t>Краткосрочный план на 2022 год (минимальный взнос)</t>
  </si>
  <si>
    <t>р-н. Шенкурский, г. Шенкурск, ул. Урицкого, д. 4</t>
  </si>
  <si>
    <t>1940</t>
  </si>
  <si>
    <t>22</t>
  </si>
  <si>
    <t>р-н. Шенкурский, г. Шенкурск, ул. Шукшина, д. 2</t>
  </si>
  <si>
    <t>1970</t>
  </si>
  <si>
    <t>2012</t>
  </si>
  <si>
    <t>р-н. Шенкурский, г. Шенкурск, ул. Шукшина, д. 32</t>
  </si>
  <si>
    <t>1929</t>
  </si>
  <si>
    <t>р-н. Шенкурский, г. Шенкурск, ул. 50 лет Октября, д. 1</t>
  </si>
  <si>
    <t>1969</t>
  </si>
  <si>
    <t>31.12.2023</t>
  </si>
  <si>
    <t>р-н Шенкурский, д. Шипуновская, ул. Волосатова, д. 24</t>
  </si>
  <si>
    <t>р-н Шенкурский, д. Шипуновская, ул. Дачная, д. 4</t>
  </si>
  <si>
    <t>Детальное обследование</t>
  </si>
  <si>
    <t>р-н. Шенкурский, г. Шенкурск, ул. Карла Маркса, д. 8</t>
  </si>
  <si>
    <t>р-н. Шенкурский, г. Шенкурск, ул. Кудрявцева, д. 28</t>
  </si>
  <si>
    <t>р-н. Шенкурский, г. Шенкурск, ул. Гагарина, д. 66</t>
  </si>
  <si>
    <t>р-н. Шенкурский, г. Шенкурск, ул. Семакова, д. 45</t>
  </si>
  <si>
    <t>р-н. Шенкурский, г. Шенкурск, ул. Ленина, д. 14</t>
  </si>
  <si>
    <t>Ремонт фундамента многоквартирного дома - ОБСЛЕДОВАНИЕ</t>
  </si>
  <si>
    <t>347</t>
  </si>
  <si>
    <t>31.12.2020</t>
  </si>
  <si>
    <t>348</t>
  </si>
  <si>
    <t>349</t>
  </si>
  <si>
    <t>р-н. Шенкурский, г. Шенкурск, ул. К.Маркса, д. 8</t>
  </si>
  <si>
    <t>1974</t>
  </si>
  <si>
    <t>350</t>
  </si>
  <si>
    <t>Ремонт крыши</t>
  </si>
  <si>
    <t>351</t>
  </si>
  <si>
    <t>352</t>
  </si>
  <si>
    <t>353</t>
  </si>
  <si>
    <t>р-н. Шенкурский, д. Шипуновская, ул. Волосатова, д. 24</t>
  </si>
  <si>
    <t>1971</t>
  </si>
  <si>
    <t>27</t>
  </si>
  <si>
    <t>Обследование конструктивных элементов и (или) внутридомовых инженерных систем</t>
  </si>
  <si>
    <t>354</t>
  </si>
  <si>
    <t>р-н. Шенкурский, д. Шипуновская, ул. Дачная, д. 4</t>
  </si>
  <si>
    <t>1977</t>
  </si>
  <si>
    <t>31</t>
  </si>
  <si>
    <t>355</t>
  </si>
  <si>
    <t>356</t>
  </si>
  <si>
    <t>р-н. Шенкурский, с. Ровдино, ул. Первомайская, д. 4</t>
  </si>
  <si>
    <t>1962</t>
  </si>
  <si>
    <t>Ремонт крыши многоквартирного дома</t>
  </si>
  <si>
    <t>25</t>
  </si>
  <si>
    <t>23</t>
  </si>
  <si>
    <t xml:space="preserve">Приложение к постановлению администрации МО «Шенкурский муниципальный район»  Архангельской области                        от «13» ноября 2020 № 510 -па
</t>
  </si>
</sst>
</file>

<file path=xl/styles.xml><?xml version="1.0" encoding="utf-8"?>
<styleSheet xmlns="http://schemas.openxmlformats.org/spreadsheetml/2006/main">
  <numFmts count="3">
    <numFmt numFmtId="164" formatCode="#,##0.00;\-#,##0.00"/>
    <numFmt numFmtId="165" formatCode="#,##0;\-#,##0"/>
    <numFmt numFmtId="166" formatCode="dd\.mm\.yyyy;@"/>
  </numFmts>
  <fonts count="24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color rgb="FF000000"/>
      <name val="Arial Narrow"/>
      <family val="2"/>
      <charset val="204"/>
    </font>
    <font>
      <b/>
      <sz val="9"/>
      <color rgb="FF000000"/>
      <name val="Arial Narrow"/>
      <family val="2"/>
      <charset val="204"/>
    </font>
    <font>
      <b/>
      <sz val="10"/>
      <color rgb="FF000000"/>
      <name val="Arial Narrow"/>
      <family val="2"/>
      <charset val="204"/>
    </font>
    <font>
      <sz val="8"/>
      <color indexed="9"/>
      <name val="Tahoma"/>
      <family val="2"/>
      <charset val="204"/>
    </font>
    <font>
      <sz val="9"/>
      <color indexed="8"/>
      <name val="Arial Narrow"/>
      <family val="2"/>
      <charset val="204"/>
    </font>
    <font>
      <b/>
      <sz val="9"/>
      <color indexed="8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sz val="11"/>
      <color theme="1"/>
      <name val="Times New Roman"/>
      <family val="1"/>
      <charset val="204"/>
    </font>
    <font>
      <sz val="9"/>
      <color indexed="8"/>
      <name val="Arial Narrow"/>
    </font>
    <font>
      <b/>
      <sz val="9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9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FFFFFF"/>
      </patternFill>
    </fill>
    <fill>
      <patternFill patternType="solid">
        <fgColor rgb="FFF5F5F5"/>
      </patternFill>
    </fill>
    <fill>
      <patternFill patternType="solid">
        <fgColor rgb="FFF0FFF0"/>
      </patternFill>
    </fill>
    <fill>
      <patternFill patternType="solid">
        <fgColor rgb="FFF5F5F5"/>
        <bgColor indexed="64"/>
      </patternFill>
    </fill>
    <fill>
      <patternFill patternType="solid">
        <fgColor rgb="FFF0FF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145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0" fillId="8" borderId="0" xfId="0" applyFill="1"/>
    <xf numFmtId="0" fontId="0" fillId="9" borderId="0" xfId="0" applyFill="1" applyAlignment="1">
      <alignment horizontal="left" vertical="top" wrapText="1"/>
    </xf>
    <xf numFmtId="0" fontId="0" fillId="9" borderId="0" xfId="0" applyFill="1"/>
    <xf numFmtId="0" fontId="5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righ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textRotation="90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166" fontId="2" fillId="0" borderId="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 textRotation="90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14" fontId="6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/>
    <xf numFmtId="0" fontId="0" fillId="0" borderId="0" xfId="0" applyFill="1"/>
    <xf numFmtId="0" fontId="10" fillId="0" borderId="2" xfId="0" applyNumberFormat="1" applyFont="1" applyFill="1" applyBorder="1" applyAlignment="1" applyProtection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left" vertical="center" wrapText="1"/>
    </xf>
    <xf numFmtId="164" fontId="10" fillId="0" borderId="2" xfId="0" applyNumberFormat="1" applyFont="1" applyFill="1" applyBorder="1" applyAlignment="1" applyProtection="1">
      <alignment horizontal="right" vertical="center" wrapText="1"/>
    </xf>
    <xf numFmtId="164" fontId="10" fillId="0" borderId="2" xfId="0" applyNumberFormat="1" applyFont="1" applyFill="1" applyBorder="1" applyAlignment="1" applyProtection="1">
      <alignment horizontal="center" vertical="center" wrapText="1"/>
    </xf>
    <xf numFmtId="0" fontId="0" fillId="9" borderId="0" xfId="0" applyFill="1" applyAlignment="1">
      <alignment horizontal="center" vertical="top" wrapText="1"/>
    </xf>
    <xf numFmtId="0" fontId="0" fillId="9" borderId="0" xfId="0" applyFill="1" applyAlignment="1">
      <alignment wrapText="1"/>
    </xf>
    <xf numFmtId="164" fontId="11" fillId="0" borderId="2" xfId="0" applyNumberFormat="1" applyFont="1" applyFill="1" applyBorder="1" applyAlignment="1" applyProtection="1">
      <alignment horizontal="right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left" vertical="top" wrapText="1"/>
    </xf>
    <xf numFmtId="0" fontId="13" fillId="4" borderId="2" xfId="0" applyFont="1" applyFill="1" applyBorder="1" applyAlignment="1">
      <alignment horizontal="center" vertical="center" textRotation="90" wrapText="1"/>
    </xf>
    <xf numFmtId="0" fontId="13" fillId="4" borderId="2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3" fillId="9" borderId="2" xfId="0" applyFont="1" applyFill="1" applyBorder="1" applyAlignment="1">
      <alignment horizontal="center" vertical="center" wrapText="1"/>
    </xf>
    <xf numFmtId="0" fontId="13" fillId="9" borderId="2" xfId="0" applyFont="1" applyFill="1" applyBorder="1" applyAlignment="1">
      <alignment horizontal="left" vertical="center" wrapText="1"/>
    </xf>
    <xf numFmtId="164" fontId="13" fillId="9" borderId="2" xfId="0" applyNumberFormat="1" applyFont="1" applyFill="1" applyBorder="1" applyAlignment="1">
      <alignment horizontal="right" vertical="center" wrapText="1"/>
    </xf>
    <xf numFmtId="164" fontId="13" fillId="9" borderId="2" xfId="0" applyNumberFormat="1" applyFont="1" applyFill="1" applyBorder="1" applyAlignment="1">
      <alignment horizontal="center" vertical="center" wrapText="1"/>
    </xf>
    <xf numFmtId="166" fontId="13" fillId="9" borderId="2" xfId="0" applyNumberFormat="1" applyFont="1" applyFill="1" applyBorder="1" applyAlignment="1">
      <alignment horizontal="center" vertical="center" wrapText="1"/>
    </xf>
    <xf numFmtId="164" fontId="15" fillId="9" borderId="2" xfId="0" applyNumberFormat="1" applyFont="1" applyFill="1" applyBorder="1" applyAlignment="1" applyProtection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left" vertical="center" wrapText="1"/>
    </xf>
    <xf numFmtId="164" fontId="13" fillId="3" borderId="2" xfId="0" applyNumberFormat="1" applyFont="1" applyFill="1" applyBorder="1" applyAlignment="1">
      <alignment horizontal="right" vertical="center" wrapText="1"/>
    </xf>
    <xf numFmtId="164" fontId="15" fillId="0" borderId="2" xfId="0" applyNumberFormat="1" applyFont="1" applyFill="1" applyBorder="1" applyAlignment="1" applyProtection="1">
      <alignment horizontal="right" vertical="center" wrapText="1"/>
    </xf>
    <xf numFmtId="164" fontId="15" fillId="0" borderId="2" xfId="0" applyNumberFormat="1" applyFont="1" applyFill="1" applyBorder="1" applyAlignment="1" applyProtection="1">
      <alignment horizontal="center" vertical="center" wrapText="1"/>
    </xf>
    <xf numFmtId="166" fontId="13" fillId="3" borderId="2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 applyProtection="1">
      <alignment horizontal="center" vertical="center" wrapText="1"/>
    </xf>
    <xf numFmtId="0" fontId="15" fillId="0" borderId="2" xfId="0" applyNumberFormat="1" applyFont="1" applyFill="1" applyBorder="1" applyAlignment="1" applyProtection="1">
      <alignment horizontal="left" vertical="center" wrapText="1"/>
    </xf>
    <xf numFmtId="0" fontId="14" fillId="3" borderId="0" xfId="0" applyFont="1" applyFill="1" applyBorder="1" applyAlignment="1">
      <alignment horizontal="left" vertical="center" wrapText="1"/>
    </xf>
    <xf numFmtId="164" fontId="14" fillId="3" borderId="0" xfId="0" applyNumberFormat="1" applyFont="1" applyFill="1" applyBorder="1" applyAlignment="1">
      <alignment horizontal="right" vertical="center" wrapText="1"/>
    </xf>
    <xf numFmtId="0" fontId="14" fillId="3" borderId="0" xfId="0" applyFont="1" applyFill="1" applyBorder="1" applyAlignment="1">
      <alignment horizontal="center" vertical="center" wrapText="1"/>
    </xf>
    <xf numFmtId="0" fontId="15" fillId="6" borderId="2" xfId="0" applyNumberFormat="1" applyFont="1" applyFill="1" applyBorder="1" applyAlignment="1" applyProtection="1">
      <alignment horizontal="center" vertical="center" textRotation="90" wrapText="1"/>
    </xf>
    <xf numFmtId="0" fontId="15" fillId="6" borderId="2" xfId="0" applyNumberFormat="1" applyFont="1" applyFill="1" applyBorder="1" applyAlignment="1" applyProtection="1">
      <alignment horizontal="center" vertical="center" wrapText="1"/>
    </xf>
    <xf numFmtId="0" fontId="11" fillId="6" borderId="2" xfId="0" applyNumberFormat="1" applyFont="1" applyFill="1" applyBorder="1" applyAlignment="1" applyProtection="1">
      <alignment horizontal="center" vertical="center" wrapText="1"/>
    </xf>
    <xf numFmtId="0" fontId="15" fillId="9" borderId="2" xfId="0" applyNumberFormat="1" applyFont="1" applyFill="1" applyBorder="1" applyAlignment="1" applyProtection="1">
      <alignment horizontal="center" vertical="center" wrapText="1"/>
    </xf>
    <xf numFmtId="0" fontId="15" fillId="9" borderId="2" xfId="0" applyNumberFormat="1" applyFont="1" applyFill="1" applyBorder="1" applyAlignment="1" applyProtection="1">
      <alignment horizontal="left" vertical="center" wrapText="1"/>
    </xf>
    <xf numFmtId="14" fontId="15" fillId="9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left" vertical="center" wrapText="1"/>
    </xf>
    <xf numFmtId="164" fontId="11" fillId="0" borderId="0" xfId="0" applyNumberFormat="1" applyFont="1" applyFill="1" applyBorder="1" applyAlignment="1" applyProtection="1">
      <alignment horizontal="right" vertical="center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16" fillId="0" borderId="0" xfId="0" applyNumberFormat="1" applyFont="1" applyFill="1" applyBorder="1" applyAlignment="1" applyProtection="1">
      <alignment horizontal="left" vertical="top" wrapText="1"/>
    </xf>
    <xf numFmtId="0" fontId="9" fillId="0" borderId="21" xfId="0" applyFont="1" applyBorder="1"/>
    <xf numFmtId="0" fontId="21" fillId="3" borderId="0" xfId="0" applyFont="1" applyFill="1" applyAlignment="1">
      <alignment horizontal="left" vertical="top" wrapText="1"/>
    </xf>
    <xf numFmtId="164" fontId="22" fillId="3" borderId="2" xfId="0" applyNumberFormat="1" applyFont="1" applyFill="1" applyBorder="1" applyAlignment="1">
      <alignment horizontal="right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left" vertical="top" wrapText="1"/>
    </xf>
    <xf numFmtId="0" fontId="23" fillId="9" borderId="0" xfId="0" applyFont="1" applyFill="1" applyAlignment="1">
      <alignment horizontal="left" vertical="top" wrapText="1"/>
    </xf>
    <xf numFmtId="0" fontId="23" fillId="3" borderId="0" xfId="0" applyFont="1" applyFill="1" applyAlignment="1">
      <alignment horizontal="left" vertical="top" wrapText="1"/>
    </xf>
    <xf numFmtId="0" fontId="9" fillId="0" borderId="0" xfId="0" applyFont="1" applyAlignment="1">
      <alignment horizontal="right" vertical="top" wrapText="1"/>
    </xf>
    <xf numFmtId="0" fontId="20" fillId="2" borderId="19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19" fillId="7" borderId="6" xfId="0" applyNumberFormat="1" applyFont="1" applyFill="1" applyBorder="1" applyAlignment="1" applyProtection="1">
      <alignment horizontal="left" vertical="center" wrapText="1"/>
    </xf>
    <xf numFmtId="0" fontId="19" fillId="7" borderId="7" xfId="0" applyNumberFormat="1" applyFont="1" applyFill="1" applyBorder="1" applyAlignment="1" applyProtection="1">
      <alignment horizontal="left" vertical="center" wrapText="1"/>
    </xf>
    <xf numFmtId="0" fontId="19" fillId="7" borderId="8" xfId="0" applyNumberFormat="1" applyFont="1" applyFill="1" applyBorder="1" applyAlignment="1" applyProtection="1">
      <alignment horizontal="left" vertical="center" wrapText="1"/>
    </xf>
    <xf numFmtId="0" fontId="15" fillId="0" borderId="6" xfId="0" applyNumberFormat="1" applyFont="1" applyFill="1" applyBorder="1" applyAlignment="1" applyProtection="1">
      <alignment horizontal="left" vertical="center" wrapText="1"/>
    </xf>
    <xf numFmtId="0" fontId="15" fillId="0" borderId="8" xfId="0" applyNumberFormat="1" applyFont="1" applyFill="1" applyBorder="1" applyAlignment="1" applyProtection="1">
      <alignment horizontal="left" vertical="center" wrapText="1"/>
    </xf>
    <xf numFmtId="0" fontId="15" fillId="0" borderId="6" xfId="0" applyNumberFormat="1" applyFont="1" applyFill="1" applyBorder="1" applyAlignment="1" applyProtection="1">
      <alignment horizontal="center" vertical="center" wrapText="1"/>
    </xf>
    <xf numFmtId="0" fontId="15" fillId="0" borderId="8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left" vertical="center" wrapText="1"/>
    </xf>
    <xf numFmtId="0" fontId="11" fillId="0" borderId="7" xfId="0" applyNumberFormat="1" applyFont="1" applyFill="1" applyBorder="1" applyAlignment="1" applyProtection="1">
      <alignment horizontal="left" vertical="center" wrapText="1"/>
    </xf>
    <xf numFmtId="0" fontId="11" fillId="0" borderId="8" xfId="0" applyNumberFormat="1" applyFont="1" applyFill="1" applyBorder="1" applyAlignment="1" applyProtection="1">
      <alignment horizontal="left" vertical="center" wrapText="1"/>
    </xf>
    <xf numFmtId="0" fontId="16" fillId="0" borderId="0" xfId="0" applyNumberFormat="1" applyFont="1" applyFill="1" applyBorder="1" applyAlignment="1" applyProtection="1">
      <alignment horizontal="left" vertical="top" wrapText="1"/>
    </xf>
    <xf numFmtId="0" fontId="18" fillId="0" borderId="0" xfId="0" applyNumberFormat="1" applyFont="1" applyFill="1" applyBorder="1" applyAlignment="1" applyProtection="1">
      <alignment horizontal="left" vertical="center" wrapText="1"/>
    </xf>
    <xf numFmtId="0" fontId="11" fillId="6" borderId="6" xfId="0" applyNumberFormat="1" applyFont="1" applyFill="1" applyBorder="1" applyAlignment="1" applyProtection="1">
      <alignment horizontal="center" vertical="center" wrapText="1"/>
    </xf>
    <xf numFmtId="0" fontId="11" fillId="6" borderId="8" xfId="0" applyNumberFormat="1" applyFont="1" applyFill="1" applyBorder="1" applyAlignment="1" applyProtection="1">
      <alignment horizontal="center" vertical="center" wrapText="1"/>
    </xf>
    <xf numFmtId="0" fontId="15" fillId="6" borderId="3" xfId="0" applyNumberFormat="1" applyFont="1" applyFill="1" applyBorder="1" applyAlignment="1" applyProtection="1">
      <alignment horizontal="center" vertical="center" wrapText="1"/>
    </xf>
    <xf numFmtId="0" fontId="15" fillId="6" borderId="9" xfId="0" applyNumberFormat="1" applyFont="1" applyFill="1" applyBorder="1" applyAlignment="1" applyProtection="1">
      <alignment horizontal="center" vertical="center" wrapText="1"/>
    </xf>
    <xf numFmtId="0" fontId="15" fillId="6" borderId="16" xfId="0" applyNumberFormat="1" applyFont="1" applyFill="1" applyBorder="1" applyAlignment="1" applyProtection="1">
      <alignment horizontal="center" vertical="center" wrapText="1"/>
    </xf>
    <xf numFmtId="0" fontId="15" fillId="6" borderId="3" xfId="0" applyNumberFormat="1" applyFont="1" applyFill="1" applyBorder="1" applyAlignment="1" applyProtection="1">
      <alignment horizontal="center" vertical="center" textRotation="90" wrapText="1"/>
    </xf>
    <xf numFmtId="0" fontId="15" fillId="6" borderId="9" xfId="0" applyNumberFormat="1" applyFont="1" applyFill="1" applyBorder="1" applyAlignment="1" applyProtection="1">
      <alignment horizontal="center" vertical="center" textRotation="90" wrapText="1"/>
    </xf>
    <xf numFmtId="0" fontId="15" fillId="6" borderId="16" xfId="0" applyNumberFormat="1" applyFont="1" applyFill="1" applyBorder="1" applyAlignment="1" applyProtection="1">
      <alignment horizontal="center" vertical="center" textRotation="90" wrapText="1"/>
    </xf>
    <xf numFmtId="0" fontId="15" fillId="6" borderId="4" xfId="0" applyNumberFormat="1" applyFont="1" applyFill="1" applyBorder="1" applyAlignment="1" applyProtection="1">
      <alignment horizontal="center" vertical="center" wrapText="1"/>
    </xf>
    <xf numFmtId="0" fontId="15" fillId="6" borderId="14" xfId="0" applyNumberFormat="1" applyFont="1" applyFill="1" applyBorder="1" applyAlignment="1" applyProtection="1">
      <alignment horizontal="center" vertical="center" wrapText="1"/>
    </xf>
    <xf numFmtId="0" fontId="15" fillId="6" borderId="5" xfId="0" applyNumberFormat="1" applyFont="1" applyFill="1" applyBorder="1" applyAlignment="1" applyProtection="1">
      <alignment horizontal="center" vertical="center" wrapText="1"/>
    </xf>
    <xf numFmtId="0" fontId="15" fillId="6" borderId="10" xfId="0" applyNumberFormat="1" applyFont="1" applyFill="1" applyBorder="1" applyAlignment="1" applyProtection="1">
      <alignment horizontal="center" vertical="center" wrapText="1"/>
    </xf>
    <xf numFmtId="0" fontId="15" fillId="6" borderId="15" xfId="0" applyNumberFormat="1" applyFont="1" applyFill="1" applyBorder="1" applyAlignment="1" applyProtection="1">
      <alignment horizontal="center" vertical="center" wrapText="1"/>
    </xf>
    <xf numFmtId="0" fontId="15" fillId="6" borderId="11" xfId="0" applyNumberFormat="1" applyFont="1" applyFill="1" applyBorder="1" applyAlignment="1" applyProtection="1">
      <alignment horizontal="center" vertical="center" wrapText="1"/>
    </xf>
    <xf numFmtId="0" fontId="15" fillId="6" borderId="4" xfId="0" applyNumberFormat="1" applyFont="1" applyFill="1" applyBorder="1" applyAlignment="1" applyProtection="1">
      <alignment horizontal="center" vertical="center" textRotation="90" wrapText="1"/>
    </xf>
    <xf numFmtId="0" fontId="15" fillId="6" borderId="5" xfId="0" applyNumberFormat="1" applyFont="1" applyFill="1" applyBorder="1" applyAlignment="1" applyProtection="1">
      <alignment horizontal="center" vertical="center" textRotation="90" wrapText="1"/>
    </xf>
    <xf numFmtId="0" fontId="15" fillId="6" borderId="12" xfId="0" applyNumberFormat="1" applyFont="1" applyFill="1" applyBorder="1" applyAlignment="1" applyProtection="1">
      <alignment horizontal="center" vertical="center" textRotation="90" wrapText="1"/>
    </xf>
    <xf numFmtId="0" fontId="15" fillId="6" borderId="13" xfId="0" applyNumberFormat="1" applyFont="1" applyFill="1" applyBorder="1" applyAlignment="1" applyProtection="1">
      <alignment horizontal="center" vertical="center" textRotation="90" wrapText="1"/>
    </xf>
    <xf numFmtId="0" fontId="15" fillId="6" borderId="10" xfId="0" applyNumberFormat="1" applyFont="1" applyFill="1" applyBorder="1" applyAlignment="1" applyProtection="1">
      <alignment horizontal="center" vertical="center" textRotation="90" wrapText="1"/>
    </xf>
    <xf numFmtId="0" fontId="15" fillId="6" borderId="11" xfId="0" applyNumberFormat="1" applyFont="1" applyFill="1" applyBorder="1" applyAlignment="1" applyProtection="1">
      <alignment horizontal="center" vertical="center" textRotation="90" wrapText="1"/>
    </xf>
    <xf numFmtId="0" fontId="15" fillId="6" borderId="6" xfId="0" applyNumberFormat="1" applyFont="1" applyFill="1" applyBorder="1" applyAlignment="1" applyProtection="1">
      <alignment horizontal="center" vertical="center" wrapText="1"/>
    </xf>
    <xf numFmtId="0" fontId="15" fillId="6" borderId="7" xfId="0" applyNumberFormat="1" applyFont="1" applyFill="1" applyBorder="1" applyAlignment="1" applyProtection="1">
      <alignment horizontal="center" vertical="center" wrapText="1"/>
    </xf>
    <xf numFmtId="0" fontId="15" fillId="6" borderId="8" xfId="0" applyNumberFormat="1" applyFont="1" applyFill="1" applyBorder="1" applyAlignment="1" applyProtection="1">
      <alignment horizontal="center" vertical="center" wrapText="1"/>
    </xf>
    <xf numFmtId="0" fontId="15" fillId="6" borderId="12" xfId="0" applyNumberFormat="1" applyFont="1" applyFill="1" applyBorder="1" applyAlignment="1" applyProtection="1">
      <alignment horizontal="center" vertical="center" wrapText="1"/>
    </xf>
    <xf numFmtId="0" fontId="15" fillId="6" borderId="13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15" fillId="9" borderId="6" xfId="0" applyNumberFormat="1" applyFont="1" applyFill="1" applyBorder="1" applyAlignment="1" applyProtection="1">
      <alignment horizontal="left" vertical="center" wrapText="1"/>
    </xf>
    <xf numFmtId="0" fontId="15" fillId="9" borderId="8" xfId="0" applyNumberFormat="1" applyFont="1" applyFill="1" applyBorder="1" applyAlignment="1" applyProtection="1">
      <alignment horizontal="left" vertical="center" wrapText="1"/>
    </xf>
    <xf numFmtId="0" fontId="15" fillId="9" borderId="6" xfId="0" applyNumberFormat="1" applyFont="1" applyFill="1" applyBorder="1" applyAlignment="1" applyProtection="1">
      <alignment horizontal="center" vertical="center" wrapText="1"/>
    </xf>
    <xf numFmtId="0" fontId="15" fillId="9" borderId="8" xfId="0" applyNumberFormat="1" applyFont="1" applyFill="1" applyBorder="1" applyAlignment="1" applyProtection="1">
      <alignment horizontal="center" vertical="center" wrapText="1"/>
    </xf>
    <xf numFmtId="0" fontId="13" fillId="4" borderId="2" xfId="0" applyFont="1" applyFill="1" applyBorder="1" applyAlignment="1">
      <alignment horizontal="center" vertical="center" textRotation="90" wrapText="1"/>
    </xf>
    <xf numFmtId="0" fontId="22" fillId="3" borderId="6" xfId="0" applyFont="1" applyFill="1" applyBorder="1" applyAlignment="1">
      <alignment horizontal="left" vertical="center" wrapText="1"/>
    </xf>
    <xf numFmtId="0" fontId="22" fillId="3" borderId="7" xfId="0" applyFont="1" applyFill="1" applyBorder="1" applyAlignment="1">
      <alignment horizontal="left" vertical="center" wrapText="1"/>
    </xf>
    <xf numFmtId="0" fontId="22" fillId="3" borderId="8" xfId="0" applyFont="1" applyFill="1" applyBorder="1" applyAlignment="1">
      <alignment horizontal="left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3" fillId="9" borderId="2" xfId="0" applyFont="1" applyFill="1" applyBorder="1" applyAlignment="1">
      <alignment horizontal="left" vertical="center" wrapText="1"/>
    </xf>
    <xf numFmtId="0" fontId="13" fillId="9" borderId="2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left" vertical="center" wrapText="1"/>
    </xf>
    <xf numFmtId="0" fontId="13" fillId="3" borderId="8" xfId="0" applyFont="1" applyFill="1" applyBorder="1" applyAlignment="1">
      <alignment horizontal="left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left" vertical="center" wrapText="1"/>
    </xf>
    <xf numFmtId="0" fontId="12" fillId="5" borderId="2" xfId="0" applyFont="1" applyFill="1" applyBorder="1" applyAlignment="1">
      <alignment horizontal="left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left" vertical="center" wrapText="1"/>
    </xf>
    <xf numFmtId="0" fontId="20" fillId="2" borderId="22" xfId="0" applyFont="1" applyFill="1" applyBorder="1" applyAlignment="1">
      <alignment horizontal="left" vertical="center" wrapText="1"/>
    </xf>
    <xf numFmtId="0" fontId="20" fillId="2" borderId="18" xfId="0" applyFont="1" applyFill="1" applyBorder="1" applyAlignment="1">
      <alignment horizontal="left" vertical="center" wrapText="1"/>
    </xf>
    <xf numFmtId="0" fontId="13" fillId="9" borderId="6" xfId="0" applyFont="1" applyFill="1" applyBorder="1" applyAlignment="1">
      <alignment horizontal="left" vertical="center" wrapText="1"/>
    </xf>
    <xf numFmtId="0" fontId="13" fillId="9" borderId="8" xfId="0" applyFont="1" applyFill="1" applyBorder="1" applyAlignment="1">
      <alignment horizontal="left" vertical="center" wrapText="1"/>
    </xf>
    <xf numFmtId="0" fontId="13" fillId="9" borderId="6" xfId="0" applyFont="1" applyFill="1" applyBorder="1" applyAlignment="1">
      <alignment horizontal="center" vertical="center" wrapText="1"/>
    </xf>
    <xf numFmtId="0" fontId="13" fillId="9" borderId="8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 applyProtection="1">
      <alignment horizontal="left" vertical="center" wrapText="1"/>
    </xf>
    <xf numFmtId="0" fontId="10" fillId="0" borderId="8" xfId="0" applyNumberFormat="1" applyFont="1" applyFill="1" applyBorder="1" applyAlignment="1" applyProtection="1">
      <alignment horizontal="left" vertical="center" wrapText="1"/>
    </xf>
    <xf numFmtId="0" fontId="10" fillId="0" borderId="6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1"/>
  <sheetViews>
    <sheetView tabSelected="1" workbookViewId="0">
      <selection activeCell="R1" sqref="R1:W1"/>
    </sheetView>
  </sheetViews>
  <sheetFormatPr defaultRowHeight="15"/>
  <cols>
    <col min="2" max="2" width="17.140625" customWidth="1"/>
    <col min="5" max="5" width="11.85546875" customWidth="1"/>
    <col min="6" max="6" width="3.5703125" customWidth="1"/>
    <col min="8" max="8" width="14.140625" customWidth="1"/>
    <col min="9" max="9" width="8.7109375" customWidth="1"/>
    <col min="12" max="12" width="12.28515625" customWidth="1"/>
    <col min="14" max="14" width="13.85546875" customWidth="1"/>
    <col min="16" max="16" width="15.140625" customWidth="1"/>
    <col min="17" max="17" width="7.42578125" customWidth="1"/>
    <col min="18" max="18" width="13.140625" customWidth="1"/>
    <col min="22" max="22" width="9.140625" customWidth="1"/>
    <col min="24" max="24" width="16.5703125" style="23" customWidth="1"/>
    <col min="25" max="25" width="13" style="8" customWidth="1"/>
    <col min="26" max="26" width="13" customWidth="1"/>
  </cols>
  <sheetData>
    <row r="1" spans="1:25" ht="65.25" customHeight="1">
      <c r="R1" s="72" t="s">
        <v>123</v>
      </c>
      <c r="S1" s="72"/>
      <c r="T1" s="72"/>
      <c r="U1" s="72"/>
      <c r="V1" s="72"/>
      <c r="W1" s="72"/>
      <c r="X1" s="11"/>
    </row>
    <row r="2" spans="1:25" ht="21.75" customHeight="1">
      <c r="A2" s="73" t="s">
        <v>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12"/>
    </row>
    <row r="3" spans="1:25" s="4" customFormat="1" ht="13.7" customHeight="1">
      <c r="A3" s="138" t="s">
        <v>13</v>
      </c>
      <c r="B3" s="138"/>
      <c r="C3" s="138"/>
      <c r="D3" s="138"/>
      <c r="E3" s="138"/>
      <c r="F3" s="138"/>
      <c r="G3" s="138"/>
      <c r="H3" s="138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13"/>
      <c r="Y3" s="7"/>
    </row>
    <row r="4" spans="1:25" s="4" customFormat="1" ht="8.25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13"/>
      <c r="Y4" s="7"/>
    </row>
    <row r="5" spans="1:25" s="4" customFormat="1" ht="16.5" customHeight="1">
      <c r="A5" s="117" t="s">
        <v>14</v>
      </c>
      <c r="B5" s="130" t="s">
        <v>15</v>
      </c>
      <c r="C5" s="130" t="s">
        <v>16</v>
      </c>
      <c r="D5" s="130"/>
      <c r="E5" s="130" t="s">
        <v>17</v>
      </c>
      <c r="F5" s="130"/>
      <c r="G5" s="117" t="s">
        <v>18</v>
      </c>
      <c r="H5" s="117" t="s">
        <v>19</v>
      </c>
      <c r="I5" s="117"/>
      <c r="J5" s="117" t="s">
        <v>20</v>
      </c>
      <c r="K5" s="130" t="s">
        <v>21</v>
      </c>
      <c r="L5" s="130"/>
      <c r="M5" s="117" t="s">
        <v>22</v>
      </c>
      <c r="N5" s="130" t="s">
        <v>23</v>
      </c>
      <c r="O5" s="130"/>
      <c r="P5" s="130"/>
      <c r="Q5" s="130"/>
      <c r="R5" s="130"/>
      <c r="S5" s="130"/>
      <c r="T5" s="130" t="s">
        <v>24</v>
      </c>
      <c r="U5" s="117" t="s">
        <v>25</v>
      </c>
      <c r="V5" s="117" t="s">
        <v>26</v>
      </c>
      <c r="W5" s="117" t="s">
        <v>27</v>
      </c>
      <c r="X5" s="14"/>
      <c r="Y5" s="7"/>
    </row>
    <row r="6" spans="1:25" s="4" customFormat="1" ht="13.5" customHeight="1">
      <c r="A6" s="117"/>
      <c r="B6" s="130"/>
      <c r="C6" s="130"/>
      <c r="D6" s="130"/>
      <c r="E6" s="130"/>
      <c r="F6" s="130"/>
      <c r="G6" s="117"/>
      <c r="H6" s="117"/>
      <c r="I6" s="117"/>
      <c r="J6" s="117"/>
      <c r="K6" s="130"/>
      <c r="L6" s="130"/>
      <c r="M6" s="117"/>
      <c r="N6" s="117" t="s">
        <v>28</v>
      </c>
      <c r="O6" s="130" t="s">
        <v>29</v>
      </c>
      <c r="P6" s="130"/>
      <c r="Q6" s="130"/>
      <c r="R6" s="130"/>
      <c r="S6" s="130"/>
      <c r="T6" s="130"/>
      <c r="U6" s="117"/>
      <c r="V6" s="117"/>
      <c r="W6" s="117"/>
      <c r="X6" s="14"/>
      <c r="Y6" s="7"/>
    </row>
    <row r="7" spans="1:25" s="4" customFormat="1" ht="13.7" customHeight="1">
      <c r="A7" s="117"/>
      <c r="B7" s="130"/>
      <c r="C7" s="117" t="s">
        <v>30</v>
      </c>
      <c r="D7" s="117" t="s">
        <v>31</v>
      </c>
      <c r="E7" s="130"/>
      <c r="F7" s="130"/>
      <c r="G7" s="117"/>
      <c r="H7" s="117"/>
      <c r="I7" s="117"/>
      <c r="J7" s="117"/>
      <c r="K7" s="117" t="s">
        <v>28</v>
      </c>
      <c r="L7" s="117" t="s">
        <v>32</v>
      </c>
      <c r="M7" s="117"/>
      <c r="N7" s="117"/>
      <c r="O7" s="130"/>
      <c r="P7" s="130"/>
      <c r="Q7" s="130"/>
      <c r="R7" s="130"/>
      <c r="S7" s="130"/>
      <c r="T7" s="130"/>
      <c r="U7" s="117"/>
      <c r="V7" s="117"/>
      <c r="W7" s="117"/>
      <c r="X7" s="14"/>
      <c r="Y7" s="7"/>
    </row>
    <row r="8" spans="1:25" s="4" customFormat="1" ht="104.45" customHeight="1">
      <c r="A8" s="117"/>
      <c r="B8" s="130"/>
      <c r="C8" s="117"/>
      <c r="D8" s="117"/>
      <c r="E8" s="130"/>
      <c r="F8" s="130"/>
      <c r="G8" s="117"/>
      <c r="H8" s="117"/>
      <c r="I8" s="117"/>
      <c r="J8" s="117"/>
      <c r="K8" s="117"/>
      <c r="L8" s="117"/>
      <c r="M8" s="117"/>
      <c r="N8" s="117"/>
      <c r="O8" s="35" t="s">
        <v>33</v>
      </c>
      <c r="P8" s="35" t="s">
        <v>34</v>
      </c>
      <c r="Q8" s="35" t="s">
        <v>35</v>
      </c>
      <c r="R8" s="35" t="s">
        <v>36</v>
      </c>
      <c r="S8" s="35" t="s">
        <v>37</v>
      </c>
      <c r="T8" s="130"/>
      <c r="U8" s="117"/>
      <c r="V8" s="117"/>
      <c r="W8" s="117"/>
      <c r="X8" s="14"/>
      <c r="Y8" s="7"/>
    </row>
    <row r="9" spans="1:25" s="4" customFormat="1" ht="13.7" customHeight="1">
      <c r="A9" s="117"/>
      <c r="B9" s="130"/>
      <c r="C9" s="117"/>
      <c r="D9" s="117"/>
      <c r="E9" s="130"/>
      <c r="F9" s="130"/>
      <c r="G9" s="117"/>
      <c r="H9" s="117"/>
      <c r="I9" s="117"/>
      <c r="J9" s="36" t="s">
        <v>38</v>
      </c>
      <c r="K9" s="36" t="s">
        <v>38</v>
      </c>
      <c r="L9" s="36" t="s">
        <v>38</v>
      </c>
      <c r="M9" s="36" t="s">
        <v>39</v>
      </c>
      <c r="N9" s="36" t="s">
        <v>40</v>
      </c>
      <c r="O9" s="36" t="s">
        <v>40</v>
      </c>
      <c r="P9" s="36" t="s">
        <v>40</v>
      </c>
      <c r="Q9" s="36" t="s">
        <v>40</v>
      </c>
      <c r="R9" s="36" t="s">
        <v>40</v>
      </c>
      <c r="S9" s="36" t="s">
        <v>40</v>
      </c>
      <c r="T9" s="130"/>
      <c r="U9" s="36" t="s">
        <v>41</v>
      </c>
      <c r="V9" s="36" t="s">
        <v>41</v>
      </c>
      <c r="W9" s="117"/>
      <c r="X9" s="14"/>
      <c r="Y9" s="7"/>
    </row>
    <row r="10" spans="1:25" s="4" customFormat="1" ht="13.7" customHeight="1">
      <c r="A10" s="37" t="s">
        <v>4</v>
      </c>
      <c r="B10" s="37" t="s">
        <v>3</v>
      </c>
      <c r="C10" s="37" t="s">
        <v>6</v>
      </c>
      <c r="D10" s="37" t="s">
        <v>42</v>
      </c>
      <c r="E10" s="121" t="s">
        <v>43</v>
      </c>
      <c r="F10" s="121"/>
      <c r="G10" s="37" t="s">
        <v>44</v>
      </c>
      <c r="H10" s="121" t="s">
        <v>45</v>
      </c>
      <c r="I10" s="121"/>
      <c r="J10" s="37" t="s">
        <v>46</v>
      </c>
      <c r="K10" s="37" t="s">
        <v>47</v>
      </c>
      <c r="L10" s="37" t="s">
        <v>48</v>
      </c>
      <c r="M10" s="37" t="s">
        <v>49</v>
      </c>
      <c r="N10" s="37" t="s">
        <v>50</v>
      </c>
      <c r="O10" s="37" t="s">
        <v>51</v>
      </c>
      <c r="P10" s="37" t="s">
        <v>52</v>
      </c>
      <c r="Q10" s="37" t="s">
        <v>53</v>
      </c>
      <c r="R10" s="37" t="s">
        <v>54</v>
      </c>
      <c r="S10" s="37" t="s">
        <v>55</v>
      </c>
      <c r="T10" s="37" t="s">
        <v>56</v>
      </c>
      <c r="U10" s="37" t="s">
        <v>57</v>
      </c>
      <c r="V10" s="37" t="s">
        <v>58</v>
      </c>
      <c r="W10" s="37" t="s">
        <v>59</v>
      </c>
      <c r="X10" s="15"/>
      <c r="Y10" s="7"/>
    </row>
    <row r="11" spans="1:25" s="4" customFormat="1" ht="13.7" customHeight="1">
      <c r="A11" s="128" t="s">
        <v>60</v>
      </c>
      <c r="B11" s="128"/>
      <c r="C11" s="128"/>
      <c r="D11" s="128"/>
      <c r="E11" s="128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13"/>
      <c r="Y11" s="7"/>
    </row>
    <row r="12" spans="1:25" s="4" customFormat="1" ht="8.25" customHeight="1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13"/>
      <c r="Y12" s="7"/>
    </row>
    <row r="13" spans="1:25" s="4" customFormat="1" ht="13.7" customHeight="1">
      <c r="A13" s="129" t="s">
        <v>61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6"/>
      <c r="Y13" s="7"/>
    </row>
    <row r="14" spans="1:25" s="7" customFormat="1" ht="76.5" customHeight="1">
      <c r="A14" s="38">
        <v>4</v>
      </c>
      <c r="B14" s="39" t="s">
        <v>7</v>
      </c>
      <c r="C14" s="38" t="s">
        <v>62</v>
      </c>
      <c r="D14" s="38" t="s">
        <v>63</v>
      </c>
      <c r="E14" s="122" t="s">
        <v>2</v>
      </c>
      <c r="F14" s="122"/>
      <c r="G14" s="38" t="s">
        <v>3</v>
      </c>
      <c r="H14" s="123" t="s">
        <v>6</v>
      </c>
      <c r="I14" s="123"/>
      <c r="J14" s="40">
        <v>571.4</v>
      </c>
      <c r="K14" s="40">
        <v>526.4</v>
      </c>
      <c r="L14" s="40">
        <v>428.6</v>
      </c>
      <c r="M14" s="38" t="s">
        <v>59</v>
      </c>
      <c r="N14" s="40">
        <v>45463.22</v>
      </c>
      <c r="O14" s="40" t="s">
        <v>64</v>
      </c>
      <c r="P14" s="40" t="s">
        <v>64</v>
      </c>
      <c r="Q14" s="40" t="s">
        <v>64</v>
      </c>
      <c r="R14" s="40">
        <v>45463.22</v>
      </c>
      <c r="S14" s="40" t="s">
        <v>64</v>
      </c>
      <c r="T14" s="39" t="s">
        <v>96</v>
      </c>
      <c r="U14" s="41">
        <v>86.37</v>
      </c>
      <c r="V14" s="41">
        <v>11046.8</v>
      </c>
      <c r="W14" s="42">
        <v>44196</v>
      </c>
    </row>
    <row r="15" spans="1:25" s="7" customFormat="1" ht="74.25" customHeight="1">
      <c r="A15" s="38">
        <v>5</v>
      </c>
      <c r="B15" s="39" t="s">
        <v>8</v>
      </c>
      <c r="C15" s="38" t="s">
        <v>62</v>
      </c>
      <c r="D15" s="38" t="s">
        <v>63</v>
      </c>
      <c r="E15" s="122" t="s">
        <v>2</v>
      </c>
      <c r="F15" s="122"/>
      <c r="G15" s="38" t="s">
        <v>3</v>
      </c>
      <c r="H15" s="123" t="s">
        <v>6</v>
      </c>
      <c r="I15" s="123"/>
      <c r="J15" s="40">
        <v>582.6</v>
      </c>
      <c r="K15" s="40">
        <v>518.4</v>
      </c>
      <c r="L15" s="40">
        <v>433.7</v>
      </c>
      <c r="M15" s="38" t="s">
        <v>53</v>
      </c>
      <c r="N15" s="40">
        <v>62375.8</v>
      </c>
      <c r="O15" s="40" t="s">
        <v>64</v>
      </c>
      <c r="P15" s="40" t="s">
        <v>64</v>
      </c>
      <c r="Q15" s="40" t="s">
        <v>64</v>
      </c>
      <c r="R15" s="40">
        <v>62375.8</v>
      </c>
      <c r="S15" s="40" t="s">
        <v>64</v>
      </c>
      <c r="T15" s="39" t="s">
        <v>96</v>
      </c>
      <c r="U15" s="43">
        <v>120.32</v>
      </c>
      <c r="V15" s="43">
        <v>11046.8</v>
      </c>
      <c r="W15" s="42">
        <v>44196</v>
      </c>
    </row>
    <row r="16" spans="1:25" s="7" customFormat="1" ht="75" customHeight="1">
      <c r="A16" s="38">
        <v>113</v>
      </c>
      <c r="B16" s="39" t="s">
        <v>9</v>
      </c>
      <c r="C16" s="38" t="s">
        <v>68</v>
      </c>
      <c r="D16" s="38" t="s">
        <v>63</v>
      </c>
      <c r="E16" s="122" t="s">
        <v>2</v>
      </c>
      <c r="F16" s="122"/>
      <c r="G16" s="38" t="s">
        <v>3</v>
      </c>
      <c r="H16" s="123" t="s">
        <v>4</v>
      </c>
      <c r="I16" s="123"/>
      <c r="J16" s="40">
        <v>316.10000000000002</v>
      </c>
      <c r="K16" s="40">
        <v>290.5</v>
      </c>
      <c r="L16" s="40">
        <v>121.2</v>
      </c>
      <c r="M16" s="38" t="s">
        <v>46</v>
      </c>
      <c r="N16" s="40">
        <v>41913.56</v>
      </c>
      <c r="O16" s="40" t="s">
        <v>64</v>
      </c>
      <c r="P16" s="40" t="s">
        <v>64</v>
      </c>
      <c r="Q16" s="40" t="s">
        <v>64</v>
      </c>
      <c r="R16" s="40">
        <v>41913.56</v>
      </c>
      <c r="S16" s="40" t="s">
        <v>64</v>
      </c>
      <c r="T16" s="39" t="s">
        <v>96</v>
      </c>
      <c r="U16" s="43">
        <v>144.28</v>
      </c>
      <c r="V16" s="43">
        <v>11046.8</v>
      </c>
      <c r="W16" s="42">
        <v>44561</v>
      </c>
    </row>
    <row r="17" spans="1:25" s="7" customFormat="1" ht="52.5" customHeight="1">
      <c r="A17" s="38">
        <v>43</v>
      </c>
      <c r="B17" s="39" t="s">
        <v>91</v>
      </c>
      <c r="C17" s="38">
        <v>1974</v>
      </c>
      <c r="D17" s="38">
        <v>2012</v>
      </c>
      <c r="E17" s="134" t="s">
        <v>2</v>
      </c>
      <c r="F17" s="135"/>
      <c r="G17" s="38">
        <v>2</v>
      </c>
      <c r="H17" s="136">
        <v>3</v>
      </c>
      <c r="I17" s="137"/>
      <c r="J17" s="40">
        <v>580</v>
      </c>
      <c r="K17" s="40">
        <v>517.6</v>
      </c>
      <c r="L17" s="40">
        <v>270.89999999999998</v>
      </c>
      <c r="M17" s="38">
        <v>28</v>
      </c>
      <c r="N17" s="40">
        <v>1122433.45</v>
      </c>
      <c r="O17" s="40"/>
      <c r="P17" s="40"/>
      <c r="Q17" s="40"/>
      <c r="R17" s="40">
        <v>1122433.45</v>
      </c>
      <c r="S17" s="40"/>
      <c r="T17" s="39" t="s">
        <v>65</v>
      </c>
      <c r="U17" s="43">
        <v>2168.5300000000002</v>
      </c>
      <c r="V17" s="43">
        <v>11046.8</v>
      </c>
      <c r="W17" s="42">
        <v>44196</v>
      </c>
      <c r="X17" s="28"/>
    </row>
    <row r="18" spans="1:25" s="7" customFormat="1" ht="46.5" customHeight="1">
      <c r="A18" s="38">
        <v>62</v>
      </c>
      <c r="B18" s="39" t="s">
        <v>92</v>
      </c>
      <c r="C18" s="38">
        <v>1972</v>
      </c>
      <c r="D18" s="38" t="s">
        <v>1</v>
      </c>
      <c r="E18" s="134" t="s">
        <v>2</v>
      </c>
      <c r="F18" s="135"/>
      <c r="G18" s="38">
        <v>2</v>
      </c>
      <c r="H18" s="136">
        <v>1</v>
      </c>
      <c r="I18" s="137"/>
      <c r="J18" s="40">
        <v>260</v>
      </c>
      <c r="K18" s="40">
        <v>236.9</v>
      </c>
      <c r="L18" s="40">
        <v>121</v>
      </c>
      <c r="M18" s="38">
        <v>19</v>
      </c>
      <c r="N18" s="40">
        <v>1682909.17</v>
      </c>
      <c r="O18" s="40"/>
      <c r="P18" s="40"/>
      <c r="Q18" s="40"/>
      <c r="R18" s="40">
        <v>1682909.17</v>
      </c>
      <c r="S18" s="40"/>
      <c r="T18" s="39" t="s">
        <v>120</v>
      </c>
      <c r="U18" s="41">
        <v>7222.72</v>
      </c>
      <c r="V18" s="41">
        <v>7222.72</v>
      </c>
      <c r="W18" s="42">
        <v>44196</v>
      </c>
      <c r="X18" s="28"/>
    </row>
    <row r="19" spans="1:25" s="4" customFormat="1" ht="44.25" customHeight="1">
      <c r="A19" s="44">
        <v>171</v>
      </c>
      <c r="B19" s="45" t="s">
        <v>88</v>
      </c>
      <c r="C19" s="44">
        <v>1971</v>
      </c>
      <c r="D19" s="44"/>
      <c r="E19" s="124" t="s">
        <v>2</v>
      </c>
      <c r="F19" s="125"/>
      <c r="G19" s="44" t="s">
        <v>3</v>
      </c>
      <c r="H19" s="126" t="s">
        <v>6</v>
      </c>
      <c r="I19" s="127"/>
      <c r="J19" s="46">
        <v>562.29999999999995</v>
      </c>
      <c r="K19" s="46">
        <v>520</v>
      </c>
      <c r="L19" s="46">
        <v>0</v>
      </c>
      <c r="M19" s="44">
        <v>27</v>
      </c>
      <c r="N19" s="47">
        <v>31367.7</v>
      </c>
      <c r="O19" s="46" t="s">
        <v>64</v>
      </c>
      <c r="P19" s="46" t="s">
        <v>64</v>
      </c>
      <c r="Q19" s="46" t="s">
        <v>64</v>
      </c>
      <c r="R19" s="47">
        <v>31367.7</v>
      </c>
      <c r="S19" s="46" t="s">
        <v>64</v>
      </c>
      <c r="T19" s="45" t="s">
        <v>90</v>
      </c>
      <c r="U19" s="48">
        <v>60.32</v>
      </c>
      <c r="V19" s="48">
        <v>300</v>
      </c>
      <c r="W19" s="49">
        <v>44196</v>
      </c>
      <c r="X19" s="17"/>
      <c r="Y19" s="7"/>
    </row>
    <row r="20" spans="1:25" s="4" customFormat="1" ht="44.25" customHeight="1">
      <c r="A20" s="44">
        <v>173</v>
      </c>
      <c r="B20" s="45" t="s">
        <v>89</v>
      </c>
      <c r="C20" s="44">
        <v>1977</v>
      </c>
      <c r="D20" s="44"/>
      <c r="E20" s="139" t="s">
        <v>2</v>
      </c>
      <c r="F20" s="139"/>
      <c r="G20" s="44" t="s">
        <v>3</v>
      </c>
      <c r="H20" s="140" t="s">
        <v>6</v>
      </c>
      <c r="I20" s="140"/>
      <c r="J20" s="46">
        <v>789</v>
      </c>
      <c r="K20" s="46">
        <v>740.6</v>
      </c>
      <c r="L20" s="46">
        <v>0</v>
      </c>
      <c r="M20" s="44">
        <v>31</v>
      </c>
      <c r="N20" s="47">
        <v>42722.73</v>
      </c>
      <c r="O20" s="46" t="s">
        <v>64</v>
      </c>
      <c r="P20" s="46" t="s">
        <v>64</v>
      </c>
      <c r="Q20" s="46" t="s">
        <v>64</v>
      </c>
      <c r="R20" s="47">
        <v>42722.73</v>
      </c>
      <c r="S20" s="46" t="s">
        <v>64</v>
      </c>
      <c r="T20" s="45" t="s">
        <v>90</v>
      </c>
      <c r="U20" s="48">
        <v>57.69</v>
      </c>
      <c r="V20" s="48">
        <v>300</v>
      </c>
      <c r="W20" s="49">
        <v>44196</v>
      </c>
      <c r="X20" s="17"/>
      <c r="Y20" s="7"/>
    </row>
    <row r="21" spans="1:25" s="4" customFormat="1" ht="44.25" customHeight="1">
      <c r="A21" s="50">
        <v>149</v>
      </c>
      <c r="B21" s="51" t="s">
        <v>80</v>
      </c>
      <c r="C21" s="50" t="s">
        <v>81</v>
      </c>
      <c r="D21" s="50" t="s">
        <v>82</v>
      </c>
      <c r="E21" s="78" t="s">
        <v>2</v>
      </c>
      <c r="F21" s="79"/>
      <c r="G21" s="50" t="s">
        <v>3</v>
      </c>
      <c r="H21" s="80" t="s">
        <v>4</v>
      </c>
      <c r="I21" s="81"/>
      <c r="J21" s="47">
        <v>365.8</v>
      </c>
      <c r="K21" s="47">
        <v>305.2</v>
      </c>
      <c r="L21" s="47" t="s">
        <v>64</v>
      </c>
      <c r="M21" s="50" t="s">
        <v>46</v>
      </c>
      <c r="N21" s="47">
        <v>44761.7</v>
      </c>
      <c r="O21" s="47" t="s">
        <v>64</v>
      </c>
      <c r="P21" s="47" t="s">
        <v>64</v>
      </c>
      <c r="Q21" s="47" t="s">
        <v>64</v>
      </c>
      <c r="R21" s="47">
        <v>44761.7</v>
      </c>
      <c r="S21" s="47" t="s">
        <v>64</v>
      </c>
      <c r="T21" s="51" t="s">
        <v>96</v>
      </c>
      <c r="U21" s="48">
        <v>146.66</v>
      </c>
      <c r="V21" s="48">
        <v>11046.8</v>
      </c>
      <c r="W21" s="50" t="s">
        <v>98</v>
      </c>
      <c r="X21" s="17"/>
      <c r="Y21" s="7"/>
    </row>
    <row r="22" spans="1:25" s="4" customFormat="1" ht="48.75" customHeight="1">
      <c r="A22" s="50"/>
      <c r="B22" s="51" t="s">
        <v>12</v>
      </c>
      <c r="C22" s="50" t="s">
        <v>74</v>
      </c>
      <c r="D22" s="50" t="s">
        <v>64</v>
      </c>
      <c r="E22" s="78" t="s">
        <v>2</v>
      </c>
      <c r="F22" s="79"/>
      <c r="G22" s="50" t="s">
        <v>4</v>
      </c>
      <c r="H22" s="80" t="s">
        <v>4</v>
      </c>
      <c r="I22" s="81"/>
      <c r="J22" s="47">
        <v>150.80000000000001</v>
      </c>
      <c r="K22" s="47">
        <v>121.7</v>
      </c>
      <c r="L22" s="47">
        <v>102.4</v>
      </c>
      <c r="M22" s="50" t="s">
        <v>48</v>
      </c>
      <c r="N22" s="47">
        <v>24538.67</v>
      </c>
      <c r="O22" s="47" t="s">
        <v>64</v>
      </c>
      <c r="P22" s="47" t="s">
        <v>64</v>
      </c>
      <c r="Q22" s="47" t="s">
        <v>64</v>
      </c>
      <c r="R22" s="47">
        <v>24538.67</v>
      </c>
      <c r="S22" s="47" t="s">
        <v>64</v>
      </c>
      <c r="T22" s="51" t="s">
        <v>96</v>
      </c>
      <c r="U22" s="48">
        <v>201.63</v>
      </c>
      <c r="V22" s="48">
        <v>18922.59</v>
      </c>
      <c r="W22" s="50" t="s">
        <v>98</v>
      </c>
      <c r="X22" s="17"/>
      <c r="Y22" s="7"/>
    </row>
    <row r="23" spans="1:25" s="4" customFormat="1" ht="44.25" customHeight="1">
      <c r="A23" s="50">
        <v>149</v>
      </c>
      <c r="B23" s="51" t="s">
        <v>118</v>
      </c>
      <c r="C23" s="50" t="s">
        <v>119</v>
      </c>
      <c r="D23" s="50" t="s">
        <v>64</v>
      </c>
      <c r="E23" s="78" t="s">
        <v>2</v>
      </c>
      <c r="F23" s="79"/>
      <c r="G23" s="50" t="s">
        <v>3</v>
      </c>
      <c r="H23" s="80" t="s">
        <v>4</v>
      </c>
      <c r="I23" s="81"/>
      <c r="J23" s="47">
        <v>416</v>
      </c>
      <c r="K23" s="47">
        <v>395.8</v>
      </c>
      <c r="L23" s="47">
        <v>150.9</v>
      </c>
      <c r="M23" s="50" t="s">
        <v>52</v>
      </c>
      <c r="N23" s="47">
        <v>36771.86</v>
      </c>
      <c r="O23" s="47" t="s">
        <v>64</v>
      </c>
      <c r="P23" s="47" t="s">
        <v>64</v>
      </c>
      <c r="Q23" s="47" t="s">
        <v>64</v>
      </c>
      <c r="R23" s="47">
        <v>36771.86</v>
      </c>
      <c r="S23" s="47" t="s">
        <v>64</v>
      </c>
      <c r="T23" s="51" t="s">
        <v>111</v>
      </c>
      <c r="U23" s="48">
        <v>92.91</v>
      </c>
      <c r="V23" s="48">
        <v>300</v>
      </c>
      <c r="W23" s="50" t="s">
        <v>98</v>
      </c>
      <c r="X23" s="17"/>
      <c r="Y23" s="7"/>
    </row>
    <row r="24" spans="1:25" s="71" customFormat="1" ht="13.7" customHeight="1">
      <c r="A24" s="118" t="s">
        <v>66</v>
      </c>
      <c r="B24" s="119"/>
      <c r="C24" s="119"/>
      <c r="D24" s="119"/>
      <c r="E24" s="119"/>
      <c r="F24" s="119"/>
      <c r="G24" s="119"/>
      <c r="H24" s="119"/>
      <c r="I24" s="120"/>
      <c r="J24" s="67" t="s">
        <v>64</v>
      </c>
      <c r="K24" s="67" t="s">
        <v>64</v>
      </c>
      <c r="L24" s="67" t="s">
        <v>64</v>
      </c>
      <c r="M24" s="68" t="s">
        <v>64</v>
      </c>
      <c r="N24" s="67">
        <f>N14+N15+N16+N17+N18+N19+N20+N21+N22+N23</f>
        <v>3135257.8600000003</v>
      </c>
      <c r="O24" s="67" t="s">
        <v>1</v>
      </c>
      <c r="P24" s="67" t="s">
        <v>1</v>
      </c>
      <c r="Q24" s="67" t="s">
        <v>1</v>
      </c>
      <c r="R24" s="67">
        <f t="shared" ref="R24" si="0">R14+R15+R16+R17+R18+R19+R20+R21+R22+R23</f>
        <v>3135257.8600000003</v>
      </c>
      <c r="S24" s="67" t="s">
        <v>64</v>
      </c>
      <c r="T24" s="66"/>
      <c r="U24" s="66"/>
      <c r="V24" s="66"/>
      <c r="W24" s="66"/>
      <c r="X24" s="69"/>
      <c r="Y24" s="70"/>
    </row>
    <row r="25" spans="1:25" s="4" customFormat="1" ht="19.5" customHeight="1">
      <c r="A25" s="52"/>
      <c r="B25" s="52"/>
      <c r="C25" s="52"/>
      <c r="D25" s="52"/>
      <c r="E25" s="52"/>
      <c r="F25" s="52"/>
      <c r="G25" s="52"/>
      <c r="H25" s="52"/>
      <c r="I25" s="52"/>
      <c r="J25" s="53"/>
      <c r="K25" s="53"/>
      <c r="L25" s="53"/>
      <c r="M25" s="54"/>
      <c r="N25" s="53"/>
      <c r="O25" s="53"/>
      <c r="P25" s="53"/>
      <c r="Q25" s="53"/>
      <c r="R25" s="53"/>
      <c r="S25" s="53"/>
      <c r="T25" s="34"/>
      <c r="U25" s="34"/>
      <c r="V25" s="34"/>
      <c r="W25" s="34"/>
      <c r="X25" s="13"/>
      <c r="Y25" s="7"/>
    </row>
    <row r="26" spans="1:25" ht="20.25" customHeight="1">
      <c r="A26" s="112" t="s">
        <v>69</v>
      </c>
      <c r="B26" s="112"/>
      <c r="C26" s="112"/>
      <c r="D26" s="112"/>
      <c r="E26" s="112"/>
      <c r="F26" s="112"/>
      <c r="G26" s="112"/>
      <c r="H26" s="112"/>
      <c r="I26" s="85" t="s">
        <v>64</v>
      </c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5"/>
    </row>
    <row r="27" spans="1:25" ht="8.25" customHeight="1">
      <c r="A27" s="85" t="s">
        <v>64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5"/>
    </row>
    <row r="28" spans="1:25" ht="16.5" customHeight="1">
      <c r="A28" s="92" t="s">
        <v>14</v>
      </c>
      <c r="B28" s="89" t="s">
        <v>15</v>
      </c>
      <c r="C28" s="95" t="s">
        <v>16</v>
      </c>
      <c r="D28" s="97"/>
      <c r="E28" s="95" t="s">
        <v>17</v>
      </c>
      <c r="F28" s="97"/>
      <c r="G28" s="92" t="s">
        <v>18</v>
      </c>
      <c r="H28" s="101" t="s">
        <v>19</v>
      </c>
      <c r="I28" s="102"/>
      <c r="J28" s="92" t="s">
        <v>20</v>
      </c>
      <c r="K28" s="95" t="s">
        <v>21</v>
      </c>
      <c r="L28" s="97"/>
      <c r="M28" s="92" t="s">
        <v>22</v>
      </c>
      <c r="N28" s="107" t="s">
        <v>23</v>
      </c>
      <c r="O28" s="108"/>
      <c r="P28" s="108"/>
      <c r="Q28" s="108"/>
      <c r="R28" s="108"/>
      <c r="S28" s="109"/>
      <c r="T28" s="89" t="s">
        <v>24</v>
      </c>
      <c r="U28" s="92" t="s">
        <v>25</v>
      </c>
      <c r="V28" s="92" t="s">
        <v>26</v>
      </c>
      <c r="W28" s="92" t="s">
        <v>27</v>
      </c>
      <c r="X28" s="18"/>
    </row>
    <row r="29" spans="1:25" ht="14.25" customHeight="1">
      <c r="A29" s="93"/>
      <c r="B29" s="90"/>
      <c r="C29" s="98"/>
      <c r="D29" s="100"/>
      <c r="E29" s="110"/>
      <c r="F29" s="111"/>
      <c r="G29" s="93"/>
      <c r="H29" s="103"/>
      <c r="I29" s="104"/>
      <c r="J29" s="93"/>
      <c r="K29" s="98"/>
      <c r="L29" s="100"/>
      <c r="M29" s="93"/>
      <c r="N29" s="92" t="s">
        <v>28</v>
      </c>
      <c r="O29" s="95" t="s">
        <v>29</v>
      </c>
      <c r="P29" s="96"/>
      <c r="Q29" s="96"/>
      <c r="R29" s="96"/>
      <c r="S29" s="97"/>
      <c r="T29" s="90"/>
      <c r="U29" s="93"/>
      <c r="V29" s="93"/>
      <c r="W29" s="93"/>
      <c r="X29" s="18"/>
    </row>
    <row r="30" spans="1:25" ht="13.7" customHeight="1">
      <c r="A30" s="93"/>
      <c r="B30" s="90"/>
      <c r="C30" s="92" t="s">
        <v>30</v>
      </c>
      <c r="D30" s="92" t="s">
        <v>31</v>
      </c>
      <c r="E30" s="110"/>
      <c r="F30" s="111"/>
      <c r="G30" s="93"/>
      <c r="H30" s="103"/>
      <c r="I30" s="104"/>
      <c r="J30" s="93"/>
      <c r="K30" s="92" t="s">
        <v>28</v>
      </c>
      <c r="L30" s="92" t="s">
        <v>32</v>
      </c>
      <c r="M30" s="93"/>
      <c r="N30" s="93"/>
      <c r="O30" s="98"/>
      <c r="P30" s="99"/>
      <c r="Q30" s="99"/>
      <c r="R30" s="99"/>
      <c r="S30" s="100"/>
      <c r="T30" s="90"/>
      <c r="U30" s="93"/>
      <c r="V30" s="93"/>
      <c r="W30" s="93"/>
      <c r="X30" s="18"/>
    </row>
    <row r="31" spans="1:25" ht="104.45" customHeight="1">
      <c r="A31" s="93"/>
      <c r="B31" s="90"/>
      <c r="C31" s="93"/>
      <c r="D31" s="93"/>
      <c r="E31" s="110"/>
      <c r="F31" s="111"/>
      <c r="G31" s="93"/>
      <c r="H31" s="103"/>
      <c r="I31" s="104"/>
      <c r="J31" s="94"/>
      <c r="K31" s="94"/>
      <c r="L31" s="94"/>
      <c r="M31" s="94"/>
      <c r="N31" s="94"/>
      <c r="O31" s="55" t="s">
        <v>33</v>
      </c>
      <c r="P31" s="55" t="s">
        <v>34</v>
      </c>
      <c r="Q31" s="55" t="s">
        <v>35</v>
      </c>
      <c r="R31" s="55" t="s">
        <v>36</v>
      </c>
      <c r="S31" s="55" t="s">
        <v>37</v>
      </c>
      <c r="T31" s="90"/>
      <c r="U31" s="94"/>
      <c r="V31" s="94"/>
      <c r="W31" s="93"/>
      <c r="X31" s="18"/>
    </row>
    <row r="32" spans="1:25" ht="13.7" customHeight="1">
      <c r="A32" s="94"/>
      <c r="B32" s="91"/>
      <c r="C32" s="94"/>
      <c r="D32" s="94"/>
      <c r="E32" s="98"/>
      <c r="F32" s="100"/>
      <c r="G32" s="94"/>
      <c r="H32" s="105"/>
      <c r="I32" s="106"/>
      <c r="J32" s="56" t="s">
        <v>38</v>
      </c>
      <c r="K32" s="56" t="s">
        <v>38</v>
      </c>
      <c r="L32" s="56" t="s">
        <v>38</v>
      </c>
      <c r="M32" s="56" t="s">
        <v>39</v>
      </c>
      <c r="N32" s="56" t="s">
        <v>40</v>
      </c>
      <c r="O32" s="56" t="s">
        <v>40</v>
      </c>
      <c r="P32" s="56" t="s">
        <v>40</v>
      </c>
      <c r="Q32" s="56" t="s">
        <v>40</v>
      </c>
      <c r="R32" s="56" t="s">
        <v>40</v>
      </c>
      <c r="S32" s="56" t="s">
        <v>40</v>
      </c>
      <c r="T32" s="91"/>
      <c r="U32" s="56" t="s">
        <v>41</v>
      </c>
      <c r="V32" s="56" t="s">
        <v>41</v>
      </c>
      <c r="W32" s="94"/>
      <c r="X32" s="18"/>
    </row>
    <row r="33" spans="1:25" ht="13.7" customHeight="1">
      <c r="A33" s="57" t="s">
        <v>4</v>
      </c>
      <c r="B33" s="57" t="s">
        <v>3</v>
      </c>
      <c r="C33" s="57" t="s">
        <v>6</v>
      </c>
      <c r="D33" s="57" t="s">
        <v>42</v>
      </c>
      <c r="E33" s="87" t="s">
        <v>43</v>
      </c>
      <c r="F33" s="88"/>
      <c r="G33" s="57" t="s">
        <v>44</v>
      </c>
      <c r="H33" s="87" t="s">
        <v>45</v>
      </c>
      <c r="I33" s="88"/>
      <c r="J33" s="57" t="s">
        <v>46</v>
      </c>
      <c r="K33" s="57" t="s">
        <v>47</v>
      </c>
      <c r="L33" s="57" t="s">
        <v>48</v>
      </c>
      <c r="M33" s="57" t="s">
        <v>49</v>
      </c>
      <c r="N33" s="57" t="s">
        <v>50</v>
      </c>
      <c r="O33" s="57" t="s">
        <v>51</v>
      </c>
      <c r="P33" s="57" t="s">
        <v>52</v>
      </c>
      <c r="Q33" s="57" t="s">
        <v>53</v>
      </c>
      <c r="R33" s="57" t="s">
        <v>54</v>
      </c>
      <c r="S33" s="57" t="s">
        <v>55</v>
      </c>
      <c r="T33" s="57" t="s">
        <v>56</v>
      </c>
      <c r="U33" s="57" t="s">
        <v>57</v>
      </c>
      <c r="V33" s="57" t="s">
        <v>58</v>
      </c>
      <c r="W33" s="57" t="s">
        <v>59</v>
      </c>
      <c r="X33" s="19"/>
    </row>
    <row r="34" spans="1:25" ht="8.25" customHeight="1">
      <c r="A34" s="85" t="s">
        <v>64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5"/>
    </row>
    <row r="35" spans="1:25" ht="13.7" customHeight="1">
      <c r="A35" s="86" t="s">
        <v>60</v>
      </c>
      <c r="B35" s="86"/>
      <c r="C35" s="86"/>
      <c r="D35" s="86"/>
      <c r="E35" s="86"/>
      <c r="F35" s="85" t="s">
        <v>64</v>
      </c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5"/>
    </row>
    <row r="36" spans="1:25" ht="8.25" customHeight="1">
      <c r="A36" s="85" t="s">
        <v>64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5"/>
    </row>
    <row r="37" spans="1:25" ht="19.5" customHeight="1">
      <c r="A37" s="75" t="s">
        <v>61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7"/>
      <c r="X37" s="20"/>
    </row>
    <row r="38" spans="1:25" ht="41.25" customHeight="1">
      <c r="A38" s="50">
        <v>123</v>
      </c>
      <c r="B38" s="51" t="s">
        <v>10</v>
      </c>
      <c r="C38" s="50" t="s">
        <v>71</v>
      </c>
      <c r="D38" s="50" t="s">
        <v>72</v>
      </c>
      <c r="E38" s="78" t="s">
        <v>2</v>
      </c>
      <c r="F38" s="79"/>
      <c r="G38" s="50" t="s">
        <v>3</v>
      </c>
      <c r="H38" s="80" t="s">
        <v>4</v>
      </c>
      <c r="I38" s="81"/>
      <c r="J38" s="47">
        <v>347.1</v>
      </c>
      <c r="K38" s="47">
        <v>316</v>
      </c>
      <c r="L38" s="47">
        <v>316.10000000000002</v>
      </c>
      <c r="M38" s="50" t="s">
        <v>50</v>
      </c>
      <c r="N38" s="47">
        <v>3490788.8</v>
      </c>
      <c r="O38" s="47" t="s">
        <v>64</v>
      </c>
      <c r="P38" s="47" t="s">
        <v>64</v>
      </c>
      <c r="Q38" s="47" t="s">
        <v>64</v>
      </c>
      <c r="R38" s="47">
        <v>3490788.8</v>
      </c>
      <c r="S38" s="47" t="s">
        <v>64</v>
      </c>
      <c r="T38" s="51" t="s">
        <v>65</v>
      </c>
      <c r="U38" s="48">
        <v>11046.8</v>
      </c>
      <c r="V38" s="48">
        <v>11046.8</v>
      </c>
      <c r="W38" s="50" t="s">
        <v>70</v>
      </c>
      <c r="X38" s="10"/>
    </row>
    <row r="39" spans="1:25" s="6" customFormat="1" ht="76.5" customHeight="1">
      <c r="A39" s="58">
        <v>180</v>
      </c>
      <c r="B39" s="51" t="s">
        <v>11</v>
      </c>
      <c r="C39" s="50" t="s">
        <v>73</v>
      </c>
      <c r="D39" s="50" t="s">
        <v>64</v>
      </c>
      <c r="E39" s="78" t="s">
        <v>2</v>
      </c>
      <c r="F39" s="79"/>
      <c r="G39" s="50" t="s">
        <v>4</v>
      </c>
      <c r="H39" s="80" t="s">
        <v>4</v>
      </c>
      <c r="I39" s="81"/>
      <c r="J39" s="47">
        <v>181</v>
      </c>
      <c r="K39" s="47">
        <v>100.2</v>
      </c>
      <c r="L39" s="47">
        <v>105.3</v>
      </c>
      <c r="M39" s="50" t="s">
        <v>46</v>
      </c>
      <c r="N39" s="47">
        <v>1896043.52</v>
      </c>
      <c r="O39" s="47" t="s">
        <v>64</v>
      </c>
      <c r="P39" s="47" t="s">
        <v>64</v>
      </c>
      <c r="Q39" s="47" t="s">
        <v>64</v>
      </c>
      <c r="R39" s="47">
        <v>1896043.52</v>
      </c>
      <c r="S39" s="47" t="s">
        <v>64</v>
      </c>
      <c r="T39" s="51" t="s">
        <v>65</v>
      </c>
      <c r="U39" s="48">
        <v>18922.59</v>
      </c>
      <c r="V39" s="48">
        <v>18922.59</v>
      </c>
      <c r="W39" s="58" t="s">
        <v>70</v>
      </c>
      <c r="X39" s="13"/>
      <c r="Y39" s="29"/>
    </row>
    <row r="40" spans="1:25" ht="45.75" customHeight="1">
      <c r="A40" s="50">
        <v>188</v>
      </c>
      <c r="B40" s="51" t="s">
        <v>12</v>
      </c>
      <c r="C40" s="50" t="s">
        <v>74</v>
      </c>
      <c r="D40" s="50" t="s">
        <v>64</v>
      </c>
      <c r="E40" s="78" t="s">
        <v>2</v>
      </c>
      <c r="F40" s="79"/>
      <c r="G40" s="50" t="s">
        <v>4</v>
      </c>
      <c r="H40" s="80" t="s">
        <v>4</v>
      </c>
      <c r="I40" s="81"/>
      <c r="J40" s="47">
        <v>150.80000000000001</v>
      </c>
      <c r="K40" s="47">
        <v>121.7</v>
      </c>
      <c r="L40" s="47">
        <v>102.4</v>
      </c>
      <c r="M40" s="50" t="s">
        <v>48</v>
      </c>
      <c r="N40" s="47">
        <v>806243.03</v>
      </c>
      <c r="O40" s="47" t="s">
        <v>64</v>
      </c>
      <c r="P40" s="47" t="s">
        <v>64</v>
      </c>
      <c r="Q40" s="47" t="s">
        <v>64</v>
      </c>
      <c r="R40" s="47">
        <v>806243.03</v>
      </c>
      <c r="S40" s="47" t="s">
        <v>64</v>
      </c>
      <c r="T40" s="51" t="s">
        <v>104</v>
      </c>
      <c r="U40" s="48">
        <v>6624.84</v>
      </c>
      <c r="V40" s="48">
        <v>6624.84</v>
      </c>
      <c r="W40" s="50" t="s">
        <v>70</v>
      </c>
      <c r="X40" s="10"/>
    </row>
    <row r="41" spans="1:25" ht="13.7" customHeight="1">
      <c r="A41" s="82" t="s">
        <v>66</v>
      </c>
      <c r="B41" s="83"/>
      <c r="C41" s="83"/>
      <c r="D41" s="83"/>
      <c r="E41" s="83"/>
      <c r="F41" s="83"/>
      <c r="G41" s="83"/>
      <c r="H41" s="83"/>
      <c r="I41" s="84"/>
      <c r="J41" s="30" t="s">
        <v>64</v>
      </c>
      <c r="K41" s="30" t="s">
        <v>64</v>
      </c>
      <c r="L41" s="30" t="s">
        <v>64</v>
      </c>
      <c r="M41" s="31" t="s">
        <v>64</v>
      </c>
      <c r="N41" s="30">
        <f>N38+N39+N40</f>
        <v>6193075.3500000006</v>
      </c>
      <c r="O41" s="30" t="s">
        <v>64</v>
      </c>
      <c r="P41" s="30" t="s">
        <v>64</v>
      </c>
      <c r="Q41" s="30" t="s">
        <v>64</v>
      </c>
      <c r="R41" s="30">
        <f>R38+R39+R40</f>
        <v>6193075.3500000006</v>
      </c>
      <c r="S41" s="30" t="s">
        <v>64</v>
      </c>
      <c r="T41" s="85" t="s">
        <v>64</v>
      </c>
      <c r="U41" s="85"/>
      <c r="V41" s="85"/>
      <c r="W41" s="85"/>
      <c r="X41" s="5"/>
    </row>
    <row r="42" spans="1:25" ht="16.5" customHeight="1">
      <c r="A42" s="85" t="s">
        <v>64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5"/>
    </row>
    <row r="43" spans="1:25" ht="13.7" customHeight="1">
      <c r="A43" s="86" t="s">
        <v>67</v>
      </c>
      <c r="B43" s="86"/>
      <c r="C43" s="86"/>
      <c r="D43" s="86"/>
      <c r="E43" s="86"/>
      <c r="F43" s="85" t="s">
        <v>64</v>
      </c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5"/>
    </row>
    <row r="44" spans="1:25" ht="24" customHeight="1">
      <c r="A44" s="75" t="s">
        <v>61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7"/>
      <c r="X44" s="20"/>
    </row>
    <row r="45" spans="1:25" s="8" customFormat="1" ht="39.75" customHeight="1">
      <c r="A45" s="58">
        <v>20</v>
      </c>
      <c r="B45" s="59" t="s">
        <v>93</v>
      </c>
      <c r="C45" s="58">
        <v>1990</v>
      </c>
      <c r="D45" s="58" t="s">
        <v>64</v>
      </c>
      <c r="E45" s="113" t="s">
        <v>2</v>
      </c>
      <c r="F45" s="114"/>
      <c r="G45" s="58" t="s">
        <v>3</v>
      </c>
      <c r="H45" s="115">
        <v>3</v>
      </c>
      <c r="I45" s="116"/>
      <c r="J45" s="47">
        <v>831.8</v>
      </c>
      <c r="K45" s="47">
        <v>726.9</v>
      </c>
      <c r="L45" s="47">
        <v>525</v>
      </c>
      <c r="M45" s="50" t="s">
        <v>121</v>
      </c>
      <c r="N45" s="47">
        <v>8029918.9199999999</v>
      </c>
      <c r="O45" s="47" t="s">
        <v>64</v>
      </c>
      <c r="P45" s="47" t="s">
        <v>64</v>
      </c>
      <c r="Q45" s="47" t="s">
        <v>64</v>
      </c>
      <c r="R45" s="47">
        <v>8029918.9199999999</v>
      </c>
      <c r="S45" s="47" t="s">
        <v>64</v>
      </c>
      <c r="T45" s="51" t="s">
        <v>65</v>
      </c>
      <c r="U45" s="48">
        <v>11046.8</v>
      </c>
      <c r="V45" s="48">
        <v>11046.8</v>
      </c>
      <c r="W45" s="60">
        <v>44561</v>
      </c>
      <c r="X45" s="21"/>
      <c r="Y45" s="7"/>
    </row>
    <row r="46" spans="1:25" s="8" customFormat="1" ht="39.75" customHeight="1">
      <c r="A46" s="58">
        <v>134</v>
      </c>
      <c r="B46" s="59" t="s">
        <v>94</v>
      </c>
      <c r="C46" s="58">
        <v>1984</v>
      </c>
      <c r="D46" s="58"/>
      <c r="E46" s="113" t="s">
        <v>2</v>
      </c>
      <c r="F46" s="114"/>
      <c r="G46" s="58">
        <v>2</v>
      </c>
      <c r="H46" s="115">
        <v>3</v>
      </c>
      <c r="I46" s="116"/>
      <c r="J46" s="47">
        <v>515</v>
      </c>
      <c r="K46" s="47">
        <v>489.2</v>
      </c>
      <c r="L46" s="47">
        <v>297.10000000000002</v>
      </c>
      <c r="M46" s="50" t="s">
        <v>122</v>
      </c>
      <c r="N46" s="47">
        <v>3533354.62</v>
      </c>
      <c r="O46" s="47" t="s">
        <v>64</v>
      </c>
      <c r="P46" s="47" t="s">
        <v>64</v>
      </c>
      <c r="Q46" s="47" t="s">
        <v>64</v>
      </c>
      <c r="R46" s="47">
        <v>3533354.62</v>
      </c>
      <c r="S46" s="47" t="s">
        <v>64</v>
      </c>
      <c r="T46" s="51" t="s">
        <v>104</v>
      </c>
      <c r="U46" s="48">
        <v>7222.72</v>
      </c>
      <c r="V46" s="48">
        <v>7222.72</v>
      </c>
      <c r="W46" s="60">
        <v>44561</v>
      </c>
      <c r="X46" s="21"/>
      <c r="Y46" s="7"/>
    </row>
    <row r="47" spans="1:25" s="8" customFormat="1" ht="39.75" customHeight="1">
      <c r="A47" s="58">
        <v>75</v>
      </c>
      <c r="B47" s="59" t="s">
        <v>95</v>
      </c>
      <c r="C47" s="58"/>
      <c r="D47" s="58"/>
      <c r="E47" s="113" t="s">
        <v>2</v>
      </c>
      <c r="F47" s="114"/>
      <c r="G47" s="58">
        <v>2</v>
      </c>
      <c r="H47" s="115">
        <v>2</v>
      </c>
      <c r="I47" s="116"/>
      <c r="J47" s="47">
        <v>462.4</v>
      </c>
      <c r="K47" s="47">
        <v>303.5</v>
      </c>
      <c r="L47" s="47">
        <v>101.8</v>
      </c>
      <c r="M47" s="50" t="s">
        <v>59</v>
      </c>
      <c r="N47" s="47">
        <v>64478.98</v>
      </c>
      <c r="O47" s="47" t="s">
        <v>64</v>
      </c>
      <c r="P47" s="47" t="s">
        <v>64</v>
      </c>
      <c r="Q47" s="47" t="s">
        <v>64</v>
      </c>
      <c r="R47" s="47">
        <v>64478.98</v>
      </c>
      <c r="S47" s="47" t="s">
        <v>64</v>
      </c>
      <c r="T47" s="51" t="s">
        <v>111</v>
      </c>
      <c r="U47" s="48">
        <v>212.45</v>
      </c>
      <c r="V47" s="48">
        <v>300</v>
      </c>
      <c r="W47" s="60">
        <v>44561</v>
      </c>
      <c r="X47" s="21"/>
      <c r="Y47" s="7"/>
    </row>
    <row r="48" spans="1:25" ht="13.7" customHeight="1">
      <c r="A48" s="82" t="s">
        <v>66</v>
      </c>
      <c r="B48" s="83"/>
      <c r="C48" s="83"/>
      <c r="D48" s="83"/>
      <c r="E48" s="83"/>
      <c r="F48" s="83"/>
      <c r="G48" s="83"/>
      <c r="H48" s="83"/>
      <c r="I48" s="84"/>
      <c r="J48" s="30" t="s">
        <v>64</v>
      </c>
      <c r="K48" s="30" t="s">
        <v>64</v>
      </c>
      <c r="L48" s="30" t="s">
        <v>64</v>
      </c>
      <c r="M48" s="31" t="s">
        <v>64</v>
      </c>
      <c r="N48" s="30">
        <f>N45+N46+N47</f>
        <v>11627752.52</v>
      </c>
      <c r="O48" s="30" t="s">
        <v>64</v>
      </c>
      <c r="P48" s="30" t="s">
        <v>64</v>
      </c>
      <c r="Q48" s="30" t="s">
        <v>64</v>
      </c>
      <c r="R48" s="30">
        <f>R45+R46+R47</f>
        <v>11627752.52</v>
      </c>
      <c r="S48" s="30" t="s">
        <v>64</v>
      </c>
      <c r="T48" s="85" t="s">
        <v>64</v>
      </c>
      <c r="U48" s="85"/>
      <c r="V48" s="85"/>
      <c r="W48" s="85"/>
      <c r="X48" s="5"/>
    </row>
    <row r="49" spans="1:24" ht="13.7" customHeight="1">
      <c r="A49" s="61"/>
      <c r="B49" s="61"/>
      <c r="C49" s="61"/>
      <c r="D49" s="61"/>
      <c r="E49" s="61"/>
      <c r="F49" s="61"/>
      <c r="G49" s="61"/>
      <c r="H49" s="61"/>
      <c r="I49" s="61"/>
      <c r="J49" s="62"/>
      <c r="K49" s="62"/>
      <c r="L49" s="62"/>
      <c r="M49" s="63"/>
      <c r="N49" s="62"/>
      <c r="O49" s="62"/>
      <c r="P49" s="62"/>
      <c r="Q49" s="62"/>
      <c r="R49" s="62"/>
      <c r="S49" s="62"/>
      <c r="T49" s="64"/>
      <c r="U49" s="64"/>
      <c r="V49" s="64"/>
      <c r="W49" s="64"/>
      <c r="X49" s="9"/>
    </row>
    <row r="50" spans="1:24" ht="18" customHeight="1">
      <c r="A50" s="112" t="s">
        <v>76</v>
      </c>
      <c r="B50" s="112"/>
      <c r="C50" s="112"/>
      <c r="D50" s="112"/>
      <c r="E50" s="112"/>
      <c r="F50" s="112"/>
      <c r="G50" s="112"/>
      <c r="H50" s="112"/>
      <c r="I50" s="85" t="s">
        <v>64</v>
      </c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5"/>
    </row>
    <row r="51" spans="1:24" ht="8.25" customHeight="1">
      <c r="A51" s="85" t="s">
        <v>64</v>
      </c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5"/>
    </row>
    <row r="52" spans="1:24" ht="16.5" customHeight="1">
      <c r="A52" s="92" t="s">
        <v>14</v>
      </c>
      <c r="B52" s="89" t="s">
        <v>15</v>
      </c>
      <c r="C52" s="95" t="s">
        <v>16</v>
      </c>
      <c r="D52" s="97"/>
      <c r="E52" s="95" t="s">
        <v>17</v>
      </c>
      <c r="F52" s="97"/>
      <c r="G52" s="92" t="s">
        <v>18</v>
      </c>
      <c r="H52" s="101" t="s">
        <v>19</v>
      </c>
      <c r="I52" s="102"/>
      <c r="J52" s="92" t="s">
        <v>20</v>
      </c>
      <c r="K52" s="95" t="s">
        <v>21</v>
      </c>
      <c r="L52" s="97"/>
      <c r="M52" s="92" t="s">
        <v>22</v>
      </c>
      <c r="N52" s="107" t="s">
        <v>23</v>
      </c>
      <c r="O52" s="108"/>
      <c r="P52" s="108"/>
      <c r="Q52" s="108"/>
      <c r="R52" s="108"/>
      <c r="S52" s="109"/>
      <c r="T52" s="89" t="s">
        <v>24</v>
      </c>
      <c r="U52" s="92" t="s">
        <v>25</v>
      </c>
      <c r="V52" s="92" t="s">
        <v>26</v>
      </c>
      <c r="W52" s="92" t="s">
        <v>27</v>
      </c>
      <c r="X52" s="18"/>
    </row>
    <row r="53" spans="1:24" ht="12.75" customHeight="1">
      <c r="A53" s="93"/>
      <c r="B53" s="90"/>
      <c r="C53" s="98"/>
      <c r="D53" s="100"/>
      <c r="E53" s="110"/>
      <c r="F53" s="111"/>
      <c r="G53" s="93"/>
      <c r="H53" s="103"/>
      <c r="I53" s="104"/>
      <c r="J53" s="93"/>
      <c r="K53" s="98"/>
      <c r="L53" s="100"/>
      <c r="M53" s="93"/>
      <c r="N53" s="92" t="s">
        <v>28</v>
      </c>
      <c r="O53" s="95" t="s">
        <v>29</v>
      </c>
      <c r="P53" s="96"/>
      <c r="Q53" s="96"/>
      <c r="R53" s="96"/>
      <c r="S53" s="97"/>
      <c r="T53" s="90"/>
      <c r="U53" s="93"/>
      <c r="V53" s="93"/>
      <c r="W53" s="93"/>
      <c r="X53" s="18"/>
    </row>
    <row r="54" spans="1:24" ht="13.7" customHeight="1">
      <c r="A54" s="93"/>
      <c r="B54" s="90"/>
      <c r="C54" s="92" t="s">
        <v>30</v>
      </c>
      <c r="D54" s="92" t="s">
        <v>31</v>
      </c>
      <c r="E54" s="110"/>
      <c r="F54" s="111"/>
      <c r="G54" s="93"/>
      <c r="H54" s="103"/>
      <c r="I54" s="104"/>
      <c r="J54" s="93"/>
      <c r="K54" s="92" t="s">
        <v>28</v>
      </c>
      <c r="L54" s="92" t="s">
        <v>32</v>
      </c>
      <c r="M54" s="93"/>
      <c r="N54" s="93"/>
      <c r="O54" s="98"/>
      <c r="P54" s="99"/>
      <c r="Q54" s="99"/>
      <c r="R54" s="99"/>
      <c r="S54" s="100"/>
      <c r="T54" s="90"/>
      <c r="U54" s="93"/>
      <c r="V54" s="93"/>
      <c r="W54" s="93"/>
      <c r="X54" s="18"/>
    </row>
    <row r="55" spans="1:24" ht="104.45" customHeight="1">
      <c r="A55" s="93"/>
      <c r="B55" s="90"/>
      <c r="C55" s="93"/>
      <c r="D55" s="93"/>
      <c r="E55" s="110"/>
      <c r="F55" s="111"/>
      <c r="G55" s="93"/>
      <c r="H55" s="103"/>
      <c r="I55" s="104"/>
      <c r="J55" s="94"/>
      <c r="K55" s="94"/>
      <c r="L55" s="94"/>
      <c r="M55" s="94"/>
      <c r="N55" s="94"/>
      <c r="O55" s="55" t="s">
        <v>33</v>
      </c>
      <c r="P55" s="55" t="s">
        <v>34</v>
      </c>
      <c r="Q55" s="55" t="s">
        <v>35</v>
      </c>
      <c r="R55" s="55" t="s">
        <v>36</v>
      </c>
      <c r="S55" s="55" t="s">
        <v>37</v>
      </c>
      <c r="T55" s="90"/>
      <c r="U55" s="94"/>
      <c r="V55" s="94"/>
      <c r="W55" s="93"/>
      <c r="X55" s="18"/>
    </row>
    <row r="56" spans="1:24" ht="13.7" customHeight="1">
      <c r="A56" s="94"/>
      <c r="B56" s="91"/>
      <c r="C56" s="94"/>
      <c r="D56" s="94"/>
      <c r="E56" s="98"/>
      <c r="F56" s="100"/>
      <c r="G56" s="94"/>
      <c r="H56" s="105"/>
      <c r="I56" s="106"/>
      <c r="J56" s="56" t="s">
        <v>38</v>
      </c>
      <c r="K56" s="56" t="s">
        <v>38</v>
      </c>
      <c r="L56" s="56" t="s">
        <v>38</v>
      </c>
      <c r="M56" s="56" t="s">
        <v>39</v>
      </c>
      <c r="N56" s="56" t="s">
        <v>40</v>
      </c>
      <c r="O56" s="56" t="s">
        <v>40</v>
      </c>
      <c r="P56" s="56" t="s">
        <v>40</v>
      </c>
      <c r="Q56" s="56" t="s">
        <v>40</v>
      </c>
      <c r="R56" s="56" t="s">
        <v>40</v>
      </c>
      <c r="S56" s="56" t="s">
        <v>40</v>
      </c>
      <c r="T56" s="91"/>
      <c r="U56" s="56" t="s">
        <v>41</v>
      </c>
      <c r="V56" s="56" t="s">
        <v>41</v>
      </c>
      <c r="W56" s="94"/>
      <c r="X56" s="18"/>
    </row>
    <row r="57" spans="1:24" ht="13.7" customHeight="1">
      <c r="A57" s="57" t="s">
        <v>4</v>
      </c>
      <c r="B57" s="57" t="s">
        <v>3</v>
      </c>
      <c r="C57" s="57" t="s">
        <v>6</v>
      </c>
      <c r="D57" s="57" t="s">
        <v>42</v>
      </c>
      <c r="E57" s="87" t="s">
        <v>43</v>
      </c>
      <c r="F57" s="88"/>
      <c r="G57" s="57" t="s">
        <v>44</v>
      </c>
      <c r="H57" s="87" t="s">
        <v>45</v>
      </c>
      <c r="I57" s="88"/>
      <c r="J57" s="57" t="s">
        <v>46</v>
      </c>
      <c r="K57" s="57" t="s">
        <v>47</v>
      </c>
      <c r="L57" s="57" t="s">
        <v>48</v>
      </c>
      <c r="M57" s="57" t="s">
        <v>49</v>
      </c>
      <c r="N57" s="57" t="s">
        <v>50</v>
      </c>
      <c r="O57" s="57" t="s">
        <v>51</v>
      </c>
      <c r="P57" s="57" t="s">
        <v>52</v>
      </c>
      <c r="Q57" s="57" t="s">
        <v>53</v>
      </c>
      <c r="R57" s="57" t="s">
        <v>54</v>
      </c>
      <c r="S57" s="57" t="s">
        <v>55</v>
      </c>
      <c r="T57" s="57" t="s">
        <v>56</v>
      </c>
      <c r="U57" s="57" t="s">
        <v>57</v>
      </c>
      <c r="V57" s="57" t="s">
        <v>58</v>
      </c>
      <c r="W57" s="57" t="s">
        <v>59</v>
      </c>
      <c r="X57" s="19"/>
    </row>
    <row r="58" spans="1:24" ht="8.25" customHeight="1">
      <c r="A58" s="85" t="s">
        <v>64</v>
      </c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5"/>
    </row>
    <row r="59" spans="1:24" ht="13.7" customHeight="1">
      <c r="A59" s="86" t="s">
        <v>60</v>
      </c>
      <c r="B59" s="86"/>
      <c r="C59" s="86"/>
      <c r="D59" s="86"/>
      <c r="E59" s="86"/>
      <c r="F59" s="85" t="s">
        <v>64</v>
      </c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5"/>
    </row>
    <row r="60" spans="1:24" ht="8.25" customHeight="1">
      <c r="A60" s="85" t="s">
        <v>64</v>
      </c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5"/>
    </row>
    <row r="61" spans="1:24" ht="20.25" customHeight="1">
      <c r="A61" s="75" t="s">
        <v>61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7"/>
      <c r="X61" s="20"/>
    </row>
    <row r="62" spans="1:24" ht="44.25" customHeight="1">
      <c r="A62" s="50">
        <v>140</v>
      </c>
      <c r="B62" s="51" t="s">
        <v>77</v>
      </c>
      <c r="C62" s="50" t="s">
        <v>78</v>
      </c>
      <c r="D62" s="50" t="s">
        <v>64</v>
      </c>
      <c r="E62" s="78" t="s">
        <v>2</v>
      </c>
      <c r="F62" s="79"/>
      <c r="G62" s="50" t="s">
        <v>3</v>
      </c>
      <c r="H62" s="80" t="s">
        <v>3</v>
      </c>
      <c r="I62" s="81"/>
      <c r="J62" s="47">
        <v>500</v>
      </c>
      <c r="K62" s="47">
        <v>445.8</v>
      </c>
      <c r="L62" s="47">
        <v>363.9</v>
      </c>
      <c r="M62" s="50" t="s">
        <v>79</v>
      </c>
      <c r="N62" s="47">
        <v>4924663.4400000004</v>
      </c>
      <c r="O62" s="47" t="s">
        <v>64</v>
      </c>
      <c r="P62" s="47" t="s">
        <v>64</v>
      </c>
      <c r="Q62" s="47" t="s">
        <v>64</v>
      </c>
      <c r="R62" s="47">
        <v>4924663.4400000004</v>
      </c>
      <c r="S62" s="47" t="s">
        <v>64</v>
      </c>
      <c r="T62" s="51" t="s">
        <v>65</v>
      </c>
      <c r="U62" s="48">
        <v>11046.8</v>
      </c>
      <c r="V62" s="48">
        <v>11046.8</v>
      </c>
      <c r="W62" s="50" t="s">
        <v>75</v>
      </c>
      <c r="X62" s="10"/>
    </row>
    <row r="63" spans="1:24" ht="39.75" customHeight="1">
      <c r="A63" s="50">
        <v>151</v>
      </c>
      <c r="B63" s="51" t="s">
        <v>83</v>
      </c>
      <c r="C63" s="50" t="s">
        <v>84</v>
      </c>
      <c r="D63" s="50" t="s">
        <v>64</v>
      </c>
      <c r="E63" s="78" t="s">
        <v>2</v>
      </c>
      <c r="F63" s="79"/>
      <c r="G63" s="50" t="s">
        <v>4</v>
      </c>
      <c r="H63" s="80" t="s">
        <v>4</v>
      </c>
      <c r="I63" s="81"/>
      <c r="J63" s="47">
        <v>205</v>
      </c>
      <c r="K63" s="47">
        <v>195.7</v>
      </c>
      <c r="L63" s="47">
        <v>102.2</v>
      </c>
      <c r="M63" s="50" t="s">
        <v>50</v>
      </c>
      <c r="N63" s="47">
        <v>3703150.86</v>
      </c>
      <c r="O63" s="47" t="s">
        <v>64</v>
      </c>
      <c r="P63" s="47" t="s">
        <v>64</v>
      </c>
      <c r="Q63" s="47" t="s">
        <v>64</v>
      </c>
      <c r="R63" s="47">
        <v>3703150.86</v>
      </c>
      <c r="S63" s="47" t="s">
        <v>64</v>
      </c>
      <c r="T63" s="51" t="s">
        <v>65</v>
      </c>
      <c r="U63" s="48">
        <v>18922.59</v>
      </c>
      <c r="V63" s="48">
        <v>18922.59</v>
      </c>
      <c r="W63" s="50" t="s">
        <v>75</v>
      </c>
      <c r="X63" s="10"/>
    </row>
    <row r="64" spans="1:24" ht="13.7" customHeight="1">
      <c r="A64" s="82" t="s">
        <v>66</v>
      </c>
      <c r="B64" s="83"/>
      <c r="C64" s="83"/>
      <c r="D64" s="83"/>
      <c r="E64" s="83"/>
      <c r="F64" s="83"/>
      <c r="G64" s="83"/>
      <c r="H64" s="83"/>
      <c r="I64" s="84"/>
      <c r="J64" s="30" t="s">
        <v>64</v>
      </c>
      <c r="K64" s="30" t="s">
        <v>64</v>
      </c>
      <c r="L64" s="30" t="s">
        <v>64</v>
      </c>
      <c r="M64" s="31" t="s">
        <v>64</v>
      </c>
      <c r="N64" s="30">
        <f>N62+N63</f>
        <v>8627814.3000000007</v>
      </c>
      <c r="O64" s="30" t="s">
        <v>64</v>
      </c>
      <c r="P64" s="30" t="s">
        <v>64</v>
      </c>
      <c r="Q64" s="30" t="s">
        <v>64</v>
      </c>
      <c r="R64" s="30">
        <f>R62+R63</f>
        <v>8627814.3000000007</v>
      </c>
      <c r="S64" s="30" t="s">
        <v>64</v>
      </c>
      <c r="T64" s="85" t="s">
        <v>64</v>
      </c>
      <c r="U64" s="85"/>
      <c r="V64" s="85"/>
      <c r="W64" s="85"/>
      <c r="X64" s="5"/>
    </row>
    <row r="65" spans="1:24" ht="16.5" customHeight="1">
      <c r="A65" s="85" t="s">
        <v>64</v>
      </c>
      <c r="B65" s="85"/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5"/>
    </row>
    <row r="66" spans="1:24" ht="13.7" customHeight="1">
      <c r="A66" s="86" t="s">
        <v>67</v>
      </c>
      <c r="B66" s="86"/>
      <c r="C66" s="86"/>
      <c r="D66" s="86"/>
      <c r="E66" s="86"/>
      <c r="F66" s="85" t="s">
        <v>64</v>
      </c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5"/>
    </row>
    <row r="67" spans="1:24" ht="8.25" customHeight="1">
      <c r="A67" s="85" t="s">
        <v>64</v>
      </c>
      <c r="B67" s="85"/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5"/>
    </row>
    <row r="68" spans="1:24" ht="21.75" customHeight="1">
      <c r="A68" s="75" t="s">
        <v>61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7"/>
      <c r="X68" s="20"/>
    </row>
    <row r="69" spans="1:24" ht="49.5" customHeight="1">
      <c r="A69" s="50">
        <v>3</v>
      </c>
      <c r="B69" s="51" t="s">
        <v>85</v>
      </c>
      <c r="C69" s="50" t="s">
        <v>86</v>
      </c>
      <c r="D69" s="50" t="s">
        <v>64</v>
      </c>
      <c r="E69" s="78" t="s">
        <v>2</v>
      </c>
      <c r="F69" s="79"/>
      <c r="G69" s="50" t="s">
        <v>3</v>
      </c>
      <c r="H69" s="80" t="s">
        <v>6</v>
      </c>
      <c r="I69" s="81"/>
      <c r="J69" s="47">
        <v>581</v>
      </c>
      <c r="K69" s="47">
        <v>518</v>
      </c>
      <c r="L69" s="47">
        <v>519</v>
      </c>
      <c r="M69" s="50" t="s">
        <v>54</v>
      </c>
      <c r="N69" s="47">
        <v>5722242.4000000004</v>
      </c>
      <c r="O69" s="47" t="s">
        <v>64</v>
      </c>
      <c r="P69" s="47" t="s">
        <v>64</v>
      </c>
      <c r="Q69" s="47" t="s">
        <v>64</v>
      </c>
      <c r="R69" s="47">
        <v>5722242.4000000004</v>
      </c>
      <c r="S69" s="47" t="s">
        <v>64</v>
      </c>
      <c r="T69" s="51" t="s">
        <v>65</v>
      </c>
      <c r="U69" s="48">
        <v>11046.8</v>
      </c>
      <c r="V69" s="48">
        <v>11046.8</v>
      </c>
      <c r="W69" s="50" t="s">
        <v>87</v>
      </c>
      <c r="X69" s="10"/>
    </row>
    <row r="70" spans="1:24" ht="13.7" customHeight="1">
      <c r="A70" s="82" t="s">
        <v>66</v>
      </c>
      <c r="B70" s="83"/>
      <c r="C70" s="83"/>
      <c r="D70" s="83"/>
      <c r="E70" s="83"/>
      <c r="F70" s="83"/>
      <c r="G70" s="83"/>
      <c r="H70" s="83"/>
      <c r="I70" s="84"/>
      <c r="J70" s="30" t="s">
        <v>64</v>
      </c>
      <c r="K70" s="30" t="s">
        <v>64</v>
      </c>
      <c r="L70" s="30" t="s">
        <v>64</v>
      </c>
      <c r="M70" s="31" t="s">
        <v>64</v>
      </c>
      <c r="N70" s="30">
        <v>5722242.4000000004</v>
      </c>
      <c r="O70" s="30" t="s">
        <v>64</v>
      </c>
      <c r="P70" s="30" t="s">
        <v>64</v>
      </c>
      <c r="Q70" s="30" t="s">
        <v>64</v>
      </c>
      <c r="R70" s="30">
        <v>5722242.4000000004</v>
      </c>
      <c r="S70" s="30" t="s">
        <v>64</v>
      </c>
      <c r="T70" s="85" t="s">
        <v>64</v>
      </c>
      <c r="U70" s="85"/>
      <c r="V70" s="85"/>
      <c r="W70" s="85"/>
      <c r="X70" s="5"/>
    </row>
    <row r="71" spans="1:24" ht="19.5" customHeight="1">
      <c r="A71" s="131" t="s">
        <v>5</v>
      </c>
      <c r="B71" s="132"/>
      <c r="C71" s="132"/>
      <c r="D71" s="132"/>
      <c r="E71" s="132"/>
      <c r="F71" s="132"/>
      <c r="G71" s="132"/>
      <c r="H71" s="132"/>
      <c r="I71" s="133"/>
      <c r="J71" s="1"/>
      <c r="K71" s="2"/>
      <c r="L71" s="3"/>
      <c r="M71" s="1"/>
      <c r="N71" s="1">
        <f>N24+N41+N48+N64+N70</f>
        <v>35306142.43</v>
      </c>
      <c r="O71" s="1">
        <v>0</v>
      </c>
      <c r="P71" s="3">
        <f>L71</f>
        <v>0</v>
      </c>
      <c r="Q71" s="3">
        <v>0</v>
      </c>
      <c r="R71" s="1">
        <f>R24+R41+R48+R64+R70</f>
        <v>35306142.43</v>
      </c>
      <c r="S71" s="32"/>
      <c r="T71" s="33"/>
      <c r="U71" s="33"/>
      <c r="V71" s="65"/>
      <c r="W71" s="65"/>
      <c r="X71" s="22"/>
    </row>
  </sheetData>
  <mergeCells count="147">
    <mergeCell ref="E22:F22"/>
    <mergeCell ref="H22:I22"/>
    <mergeCell ref="A71:I71"/>
    <mergeCell ref="E17:F17"/>
    <mergeCell ref="H17:I17"/>
    <mergeCell ref="E18:F18"/>
    <mergeCell ref="H18:I18"/>
    <mergeCell ref="A3:H3"/>
    <mergeCell ref="A5:A9"/>
    <mergeCell ref="B5:B9"/>
    <mergeCell ref="C5:D6"/>
    <mergeCell ref="E5:F9"/>
    <mergeCell ref="G5:G9"/>
    <mergeCell ref="H5:I9"/>
    <mergeCell ref="E20:F20"/>
    <mergeCell ref="H20:I20"/>
    <mergeCell ref="E23:F23"/>
    <mergeCell ref="H23:I23"/>
    <mergeCell ref="E16:F16"/>
    <mergeCell ref="H16:I16"/>
    <mergeCell ref="E21:F21"/>
    <mergeCell ref="H21:I21"/>
    <mergeCell ref="A36:S36"/>
    <mergeCell ref="D54:D56"/>
    <mergeCell ref="V28:V31"/>
    <mergeCell ref="J5:J8"/>
    <mergeCell ref="E10:F10"/>
    <mergeCell ref="E15:F15"/>
    <mergeCell ref="H15:I15"/>
    <mergeCell ref="E19:F19"/>
    <mergeCell ref="H19:I19"/>
    <mergeCell ref="H10:I10"/>
    <mergeCell ref="A11:E11"/>
    <mergeCell ref="A13:W13"/>
    <mergeCell ref="E14:F14"/>
    <mergeCell ref="H14:I14"/>
    <mergeCell ref="V5:V8"/>
    <mergeCell ref="W5:W9"/>
    <mergeCell ref="N6:N8"/>
    <mergeCell ref="O6:S7"/>
    <mergeCell ref="C7:C9"/>
    <mergeCell ref="D7:D9"/>
    <mergeCell ref="K7:K8"/>
    <mergeCell ref="L7:L8"/>
    <mergeCell ref="K5:L6"/>
    <mergeCell ref="M5:M8"/>
    <mergeCell ref="N5:S5"/>
    <mergeCell ref="T5:T9"/>
    <mergeCell ref="U5:U8"/>
    <mergeCell ref="W28:W32"/>
    <mergeCell ref="N29:N31"/>
    <mergeCell ref="O29:S30"/>
    <mergeCell ref="C30:C32"/>
    <mergeCell ref="D30:D32"/>
    <mergeCell ref="K30:K31"/>
    <mergeCell ref="L30:L31"/>
    <mergeCell ref="A24:I24"/>
    <mergeCell ref="A26:H26"/>
    <mergeCell ref="I26:W27"/>
    <mergeCell ref="A27:H27"/>
    <mergeCell ref="A28:A32"/>
    <mergeCell ref="B28:B32"/>
    <mergeCell ref="C28:D29"/>
    <mergeCell ref="E28:F32"/>
    <mergeCell ref="G28:G32"/>
    <mergeCell ref="H28:I32"/>
    <mergeCell ref="J28:J31"/>
    <mergeCell ref="K28:L29"/>
    <mergeCell ref="M28:M31"/>
    <mergeCell ref="N28:S28"/>
    <mergeCell ref="T28:T32"/>
    <mergeCell ref="U28:U31"/>
    <mergeCell ref="T36:W36"/>
    <mergeCell ref="A37:W37"/>
    <mergeCell ref="E33:F33"/>
    <mergeCell ref="H33:I33"/>
    <mergeCell ref="A34:W34"/>
    <mergeCell ref="A35:E35"/>
    <mergeCell ref="F35:W35"/>
    <mergeCell ref="A41:I41"/>
    <mergeCell ref="T41:W43"/>
    <mergeCell ref="A42:S42"/>
    <mergeCell ref="A43:E43"/>
    <mergeCell ref="F43:S43"/>
    <mergeCell ref="E38:F38"/>
    <mergeCell ref="H38:I38"/>
    <mergeCell ref="E39:F39"/>
    <mergeCell ref="H39:I39"/>
    <mergeCell ref="E40:F40"/>
    <mergeCell ref="H40:I40"/>
    <mergeCell ref="A48:I48"/>
    <mergeCell ref="T48:W48"/>
    <mergeCell ref="A50:H50"/>
    <mergeCell ref="I50:W51"/>
    <mergeCell ref="A51:H51"/>
    <mergeCell ref="A44:W44"/>
    <mergeCell ref="E45:F45"/>
    <mergeCell ref="H45:I45"/>
    <mergeCell ref="E46:F46"/>
    <mergeCell ref="H46:I46"/>
    <mergeCell ref="E47:F47"/>
    <mergeCell ref="H47:I47"/>
    <mergeCell ref="A59:E59"/>
    <mergeCell ref="F59:W59"/>
    <mergeCell ref="T52:T56"/>
    <mergeCell ref="U52:U55"/>
    <mergeCell ref="V52:V55"/>
    <mergeCell ref="W52:W56"/>
    <mergeCell ref="N53:N55"/>
    <mergeCell ref="O53:S54"/>
    <mergeCell ref="H52:I56"/>
    <mergeCell ref="J52:J55"/>
    <mergeCell ref="K52:L53"/>
    <mergeCell ref="M52:M55"/>
    <mergeCell ref="N52:S52"/>
    <mergeCell ref="K54:K55"/>
    <mergeCell ref="L54:L55"/>
    <mergeCell ref="A52:A56"/>
    <mergeCell ref="B52:B56"/>
    <mergeCell ref="C52:D53"/>
    <mergeCell ref="E52:F56"/>
    <mergeCell ref="G52:G56"/>
    <mergeCell ref="C54:C56"/>
    <mergeCell ref="R1:W1"/>
    <mergeCell ref="A2:W2"/>
    <mergeCell ref="A68:W68"/>
    <mergeCell ref="E69:F69"/>
    <mergeCell ref="H69:I69"/>
    <mergeCell ref="A70:I70"/>
    <mergeCell ref="T70:W70"/>
    <mergeCell ref="T64:W66"/>
    <mergeCell ref="A65:S65"/>
    <mergeCell ref="A66:E66"/>
    <mergeCell ref="F66:S66"/>
    <mergeCell ref="A67:S67"/>
    <mergeCell ref="T67:W67"/>
    <mergeCell ref="E63:F63"/>
    <mergeCell ref="H63:I63"/>
    <mergeCell ref="A64:I64"/>
    <mergeCell ref="A60:S60"/>
    <mergeCell ref="T60:W60"/>
    <mergeCell ref="A61:W61"/>
    <mergeCell ref="E62:F62"/>
    <mergeCell ref="H62:I62"/>
    <mergeCell ref="E57:F57"/>
    <mergeCell ref="H57:I57"/>
    <mergeCell ref="A58:W58"/>
  </mergeCells>
  <pageMargins left="0.70866141732283472" right="0.70866141732283472" top="0.74803149606299213" bottom="0.74803149606299213" header="0.31496062992125984" footer="0.31496062992125984"/>
  <pageSetup paperSize="9" scale="55" fitToHeight="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W11"/>
  <sheetViews>
    <sheetView workbookViewId="0">
      <selection activeCell="B10" sqref="B10"/>
    </sheetView>
  </sheetViews>
  <sheetFormatPr defaultRowHeight="15"/>
  <sheetData>
    <row r="2" spans="1:23" ht="60" customHeight="1">
      <c r="A2" s="24" t="s">
        <v>97</v>
      </c>
      <c r="B2" s="25" t="s">
        <v>7</v>
      </c>
      <c r="C2" s="24" t="s">
        <v>62</v>
      </c>
      <c r="D2" s="24" t="s">
        <v>63</v>
      </c>
      <c r="E2" s="141" t="s">
        <v>2</v>
      </c>
      <c r="F2" s="142"/>
      <c r="G2" s="24" t="s">
        <v>3</v>
      </c>
      <c r="H2" s="143" t="s">
        <v>6</v>
      </c>
      <c r="I2" s="144"/>
      <c r="J2" s="26">
        <v>571.4</v>
      </c>
      <c r="K2" s="26">
        <v>526.4</v>
      </c>
      <c r="L2" s="26">
        <v>428.6</v>
      </c>
      <c r="M2" s="24" t="s">
        <v>59</v>
      </c>
      <c r="N2" s="26">
        <v>45463.22</v>
      </c>
      <c r="O2" s="26" t="s">
        <v>64</v>
      </c>
      <c r="P2" s="26" t="s">
        <v>64</v>
      </c>
      <c r="Q2" s="26" t="s">
        <v>64</v>
      </c>
      <c r="R2" s="26">
        <v>45463.22</v>
      </c>
      <c r="S2" s="26" t="s">
        <v>64</v>
      </c>
      <c r="T2" s="25" t="s">
        <v>96</v>
      </c>
      <c r="U2" s="27">
        <v>86.37</v>
      </c>
      <c r="V2" s="27">
        <v>11046.8</v>
      </c>
      <c r="W2" s="24" t="s">
        <v>98</v>
      </c>
    </row>
    <row r="3" spans="1:23" ht="57" customHeight="1">
      <c r="A3" s="24" t="s">
        <v>99</v>
      </c>
      <c r="B3" s="25" t="s">
        <v>8</v>
      </c>
      <c r="C3" s="24" t="s">
        <v>62</v>
      </c>
      <c r="D3" s="24" t="s">
        <v>63</v>
      </c>
      <c r="E3" s="141" t="s">
        <v>2</v>
      </c>
      <c r="F3" s="142"/>
      <c r="G3" s="24" t="s">
        <v>3</v>
      </c>
      <c r="H3" s="143" t="s">
        <v>6</v>
      </c>
      <c r="I3" s="144"/>
      <c r="J3" s="26">
        <v>582.6</v>
      </c>
      <c r="K3" s="26">
        <v>518.4</v>
      </c>
      <c r="L3" s="26">
        <v>433.7</v>
      </c>
      <c r="M3" s="24" t="s">
        <v>53</v>
      </c>
      <c r="N3" s="26">
        <v>62375.8</v>
      </c>
      <c r="O3" s="26" t="s">
        <v>64</v>
      </c>
      <c r="P3" s="26" t="s">
        <v>64</v>
      </c>
      <c r="Q3" s="26" t="s">
        <v>64</v>
      </c>
      <c r="R3" s="26">
        <v>62375.8</v>
      </c>
      <c r="S3" s="26" t="s">
        <v>64</v>
      </c>
      <c r="T3" s="25" t="s">
        <v>96</v>
      </c>
      <c r="U3" s="27">
        <v>120.32</v>
      </c>
      <c r="V3" s="27">
        <v>11046.8</v>
      </c>
      <c r="W3" s="24" t="s">
        <v>98</v>
      </c>
    </row>
    <row r="4" spans="1:23" ht="21" customHeight="1">
      <c r="A4" s="24" t="s">
        <v>100</v>
      </c>
      <c r="B4" s="25" t="s">
        <v>101</v>
      </c>
      <c r="C4" s="24" t="s">
        <v>102</v>
      </c>
      <c r="D4" s="24" t="s">
        <v>82</v>
      </c>
      <c r="E4" s="141" t="s">
        <v>2</v>
      </c>
      <c r="F4" s="142"/>
      <c r="G4" s="24" t="s">
        <v>3</v>
      </c>
      <c r="H4" s="143" t="s">
        <v>6</v>
      </c>
      <c r="I4" s="144"/>
      <c r="J4" s="26">
        <v>580</v>
      </c>
      <c r="K4" s="26">
        <v>517.6</v>
      </c>
      <c r="L4" s="26">
        <v>270.89999999999998</v>
      </c>
      <c r="M4" s="24" t="s">
        <v>55</v>
      </c>
      <c r="N4" s="26">
        <v>1122433.45</v>
      </c>
      <c r="O4" s="26" t="s">
        <v>64</v>
      </c>
      <c r="P4" s="26" t="s">
        <v>64</v>
      </c>
      <c r="Q4" s="26" t="s">
        <v>64</v>
      </c>
      <c r="R4" s="26">
        <v>1122433.45</v>
      </c>
      <c r="S4" s="26" t="s">
        <v>64</v>
      </c>
      <c r="T4" s="25" t="s">
        <v>65</v>
      </c>
      <c r="U4" s="27">
        <v>2168.5300000000002</v>
      </c>
      <c r="V4" s="27">
        <v>11046.8</v>
      </c>
      <c r="W4" s="24" t="s">
        <v>98</v>
      </c>
    </row>
    <row r="5" spans="1:23" ht="21" customHeight="1">
      <c r="A5" s="24" t="s">
        <v>103</v>
      </c>
      <c r="B5" s="25" t="s">
        <v>92</v>
      </c>
      <c r="C5" s="24" t="s">
        <v>62</v>
      </c>
      <c r="D5" s="24" t="s">
        <v>64</v>
      </c>
      <c r="E5" s="141" t="s">
        <v>2</v>
      </c>
      <c r="F5" s="142"/>
      <c r="G5" s="24" t="s">
        <v>3</v>
      </c>
      <c r="H5" s="143" t="s">
        <v>4</v>
      </c>
      <c r="I5" s="144"/>
      <c r="J5" s="26">
        <v>260</v>
      </c>
      <c r="K5" s="26">
        <v>236.9</v>
      </c>
      <c r="L5" s="26">
        <v>121</v>
      </c>
      <c r="M5" s="24" t="s">
        <v>50</v>
      </c>
      <c r="N5" s="26">
        <v>1682909.17</v>
      </c>
      <c r="O5" s="26" t="s">
        <v>64</v>
      </c>
      <c r="P5" s="26" t="s">
        <v>64</v>
      </c>
      <c r="Q5" s="26" t="s">
        <v>64</v>
      </c>
      <c r="R5" s="26">
        <v>1682909.17</v>
      </c>
      <c r="S5" s="26" t="s">
        <v>64</v>
      </c>
      <c r="T5" s="25" t="s">
        <v>104</v>
      </c>
      <c r="U5" s="27">
        <v>7103.88</v>
      </c>
      <c r="V5" s="27">
        <v>7103.88</v>
      </c>
      <c r="W5" s="24" t="s">
        <v>98</v>
      </c>
    </row>
    <row r="6" spans="1:23" ht="30.75" customHeight="1">
      <c r="A6" s="24" t="s">
        <v>105</v>
      </c>
      <c r="B6" s="25" t="s">
        <v>9</v>
      </c>
      <c r="C6" s="24" t="s">
        <v>68</v>
      </c>
      <c r="D6" s="24" t="s">
        <v>63</v>
      </c>
      <c r="E6" s="141" t="s">
        <v>2</v>
      </c>
      <c r="F6" s="142"/>
      <c r="G6" s="24" t="s">
        <v>3</v>
      </c>
      <c r="H6" s="143" t="s">
        <v>4</v>
      </c>
      <c r="I6" s="144"/>
      <c r="J6" s="26">
        <v>316.10000000000002</v>
      </c>
      <c r="K6" s="26">
        <v>290.5</v>
      </c>
      <c r="L6" s="26">
        <v>121.2</v>
      </c>
      <c r="M6" s="24" t="s">
        <v>46</v>
      </c>
      <c r="N6" s="26">
        <v>41913.56</v>
      </c>
      <c r="O6" s="26" t="s">
        <v>64</v>
      </c>
      <c r="P6" s="26" t="s">
        <v>64</v>
      </c>
      <c r="Q6" s="26" t="s">
        <v>64</v>
      </c>
      <c r="R6" s="26">
        <v>41913.56</v>
      </c>
      <c r="S6" s="26" t="s">
        <v>64</v>
      </c>
      <c r="T6" s="25" t="s">
        <v>96</v>
      </c>
      <c r="U6" s="27">
        <v>144.28</v>
      </c>
      <c r="V6" s="27">
        <v>11046.8</v>
      </c>
      <c r="W6" s="24" t="s">
        <v>98</v>
      </c>
    </row>
    <row r="7" spans="1:23" ht="30.75" customHeight="1">
      <c r="A7" s="24" t="s">
        <v>106</v>
      </c>
      <c r="B7" s="25" t="s">
        <v>80</v>
      </c>
      <c r="C7" s="24" t="s">
        <v>81</v>
      </c>
      <c r="D7" s="24" t="s">
        <v>82</v>
      </c>
      <c r="E7" s="141" t="s">
        <v>2</v>
      </c>
      <c r="F7" s="142"/>
      <c r="G7" s="24" t="s">
        <v>3</v>
      </c>
      <c r="H7" s="143" t="s">
        <v>4</v>
      </c>
      <c r="I7" s="144"/>
      <c r="J7" s="26">
        <v>365.8</v>
      </c>
      <c r="K7" s="26">
        <v>305.2</v>
      </c>
      <c r="L7" s="26" t="s">
        <v>64</v>
      </c>
      <c r="M7" s="24" t="s">
        <v>46</v>
      </c>
      <c r="N7" s="26">
        <v>44761.7</v>
      </c>
      <c r="O7" s="26" t="s">
        <v>64</v>
      </c>
      <c r="P7" s="26" t="s">
        <v>64</v>
      </c>
      <c r="Q7" s="26" t="s">
        <v>64</v>
      </c>
      <c r="R7" s="26">
        <v>44761.7</v>
      </c>
      <c r="S7" s="26" t="s">
        <v>64</v>
      </c>
      <c r="T7" s="25" t="s">
        <v>96</v>
      </c>
      <c r="U7" s="27">
        <v>146.66</v>
      </c>
      <c r="V7" s="27">
        <v>11046.8</v>
      </c>
      <c r="W7" s="24" t="s">
        <v>98</v>
      </c>
    </row>
    <row r="8" spans="1:23" ht="22.5" customHeight="1">
      <c r="A8" s="24" t="s">
        <v>107</v>
      </c>
      <c r="B8" s="25" t="s">
        <v>108</v>
      </c>
      <c r="C8" s="24" t="s">
        <v>109</v>
      </c>
      <c r="D8" s="24" t="s">
        <v>64</v>
      </c>
      <c r="E8" s="141" t="s">
        <v>2</v>
      </c>
      <c r="F8" s="142"/>
      <c r="G8" s="24" t="s">
        <v>3</v>
      </c>
      <c r="H8" s="143" t="s">
        <v>6</v>
      </c>
      <c r="I8" s="144"/>
      <c r="J8" s="26">
        <v>562.29999999999995</v>
      </c>
      <c r="K8" s="26">
        <v>520</v>
      </c>
      <c r="L8" s="26" t="s">
        <v>64</v>
      </c>
      <c r="M8" s="24" t="s">
        <v>110</v>
      </c>
      <c r="N8" s="26">
        <v>31367.7</v>
      </c>
      <c r="O8" s="26" t="s">
        <v>64</v>
      </c>
      <c r="P8" s="26" t="s">
        <v>64</v>
      </c>
      <c r="Q8" s="26" t="s">
        <v>64</v>
      </c>
      <c r="R8" s="26">
        <v>31367.7</v>
      </c>
      <c r="S8" s="26" t="s">
        <v>64</v>
      </c>
      <c r="T8" s="25" t="s">
        <v>111</v>
      </c>
      <c r="U8" s="27">
        <v>60.32</v>
      </c>
      <c r="V8" s="27">
        <v>300</v>
      </c>
      <c r="W8" s="24" t="s">
        <v>98</v>
      </c>
    </row>
    <row r="9" spans="1:23" ht="22.5" customHeight="1">
      <c r="A9" s="24" t="s">
        <v>112</v>
      </c>
      <c r="B9" s="25" t="s">
        <v>113</v>
      </c>
      <c r="C9" s="24" t="s">
        <v>114</v>
      </c>
      <c r="D9" s="24" t="s">
        <v>64</v>
      </c>
      <c r="E9" s="141" t="s">
        <v>2</v>
      </c>
      <c r="F9" s="142"/>
      <c r="G9" s="24" t="s">
        <v>3</v>
      </c>
      <c r="H9" s="143" t="s">
        <v>6</v>
      </c>
      <c r="I9" s="144"/>
      <c r="J9" s="26">
        <v>789</v>
      </c>
      <c r="K9" s="26">
        <v>740.6</v>
      </c>
      <c r="L9" s="26" t="s">
        <v>64</v>
      </c>
      <c r="M9" s="24" t="s">
        <v>115</v>
      </c>
      <c r="N9" s="26">
        <v>42722.73</v>
      </c>
      <c r="O9" s="26" t="s">
        <v>64</v>
      </c>
      <c r="P9" s="26" t="s">
        <v>64</v>
      </c>
      <c r="Q9" s="26" t="s">
        <v>64</v>
      </c>
      <c r="R9" s="26">
        <v>42722.73</v>
      </c>
      <c r="S9" s="26" t="s">
        <v>64</v>
      </c>
      <c r="T9" s="25" t="s">
        <v>111</v>
      </c>
      <c r="U9" s="27">
        <v>57.69</v>
      </c>
      <c r="V9" s="27">
        <v>300</v>
      </c>
      <c r="W9" s="24" t="s">
        <v>98</v>
      </c>
    </row>
    <row r="10" spans="1:23" ht="29.25" customHeight="1">
      <c r="A10" s="24" t="s">
        <v>116</v>
      </c>
      <c r="B10" s="25" t="s">
        <v>12</v>
      </c>
      <c r="C10" s="24" t="s">
        <v>74</v>
      </c>
      <c r="D10" s="24" t="s">
        <v>64</v>
      </c>
      <c r="E10" s="141" t="s">
        <v>2</v>
      </c>
      <c r="F10" s="142"/>
      <c r="G10" s="24" t="s">
        <v>4</v>
      </c>
      <c r="H10" s="143" t="s">
        <v>4</v>
      </c>
      <c r="I10" s="144"/>
      <c r="J10" s="26">
        <v>150.80000000000001</v>
      </c>
      <c r="K10" s="26">
        <v>121.7</v>
      </c>
      <c r="L10" s="26">
        <v>102.4</v>
      </c>
      <c r="M10" s="24" t="s">
        <v>48</v>
      </c>
      <c r="N10" s="26">
        <v>24538.67</v>
      </c>
      <c r="O10" s="26" t="s">
        <v>64</v>
      </c>
      <c r="P10" s="26" t="s">
        <v>64</v>
      </c>
      <c r="Q10" s="26" t="s">
        <v>64</v>
      </c>
      <c r="R10" s="26">
        <v>24538.67</v>
      </c>
      <c r="S10" s="26" t="s">
        <v>64</v>
      </c>
      <c r="T10" s="25" t="s">
        <v>96</v>
      </c>
      <c r="U10" s="27">
        <v>201.63</v>
      </c>
      <c r="V10" s="27">
        <v>18922.59</v>
      </c>
      <c r="W10" s="24" t="s">
        <v>98</v>
      </c>
    </row>
    <row r="11" spans="1:23" ht="22.5" customHeight="1">
      <c r="A11" s="24" t="s">
        <v>117</v>
      </c>
      <c r="B11" s="25" t="s">
        <v>118</v>
      </c>
      <c r="C11" s="24" t="s">
        <v>119</v>
      </c>
      <c r="D11" s="24" t="s">
        <v>64</v>
      </c>
      <c r="E11" s="141" t="s">
        <v>2</v>
      </c>
      <c r="F11" s="142"/>
      <c r="G11" s="24" t="s">
        <v>3</v>
      </c>
      <c r="H11" s="143" t="s">
        <v>4</v>
      </c>
      <c r="I11" s="144"/>
      <c r="J11" s="26">
        <v>416</v>
      </c>
      <c r="K11" s="26">
        <v>395.8</v>
      </c>
      <c r="L11" s="26">
        <v>150.9</v>
      </c>
      <c r="M11" s="24" t="s">
        <v>52</v>
      </c>
      <c r="N11" s="26">
        <v>36771.86</v>
      </c>
      <c r="O11" s="26" t="s">
        <v>64</v>
      </c>
      <c r="P11" s="26" t="s">
        <v>64</v>
      </c>
      <c r="Q11" s="26" t="s">
        <v>64</v>
      </c>
      <c r="R11" s="26">
        <v>36771.86</v>
      </c>
      <c r="S11" s="26" t="s">
        <v>64</v>
      </c>
      <c r="T11" s="25" t="s">
        <v>111</v>
      </c>
      <c r="U11" s="27">
        <v>92.91</v>
      </c>
      <c r="V11" s="27">
        <v>300</v>
      </c>
      <c r="W11" s="24" t="s">
        <v>98</v>
      </c>
    </row>
  </sheetData>
  <mergeCells count="20">
    <mergeCell ref="E11:F11"/>
    <mergeCell ref="H11:I11"/>
    <mergeCell ref="E8:F8"/>
    <mergeCell ref="H8:I8"/>
    <mergeCell ref="E9:F9"/>
    <mergeCell ref="H9:I9"/>
    <mergeCell ref="E10:F10"/>
    <mergeCell ref="H10:I10"/>
    <mergeCell ref="E5:F5"/>
    <mergeCell ref="H5:I5"/>
    <mergeCell ref="E6:F6"/>
    <mergeCell ref="H6:I6"/>
    <mergeCell ref="E7:F7"/>
    <mergeCell ref="H7:I7"/>
    <mergeCell ref="E2:F2"/>
    <mergeCell ref="H2:I2"/>
    <mergeCell ref="E3:F3"/>
    <mergeCell ref="H3:I3"/>
    <mergeCell ref="E4:F4"/>
    <mergeCell ref="H4:I4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2020-11-19T13:24:39Z</dcterms:modified>
</cp:coreProperties>
</file>